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mc:AlternateContent xmlns:mc="http://schemas.openxmlformats.org/markup-compatibility/2006">
    <mc:Choice Requires="x15">
      <x15ac:absPath xmlns:x15ac="http://schemas.microsoft.com/office/spreadsheetml/2010/11/ac" url="H:\組織フォルダ\050 保健部\030 子育て支援課\H5 固有文書\02次世代\★子ども・子育て会議\02_会議に関する事務\R08_子ども・子育て会議\R080729_第１回会議\R080729_当日準備\01_会議資料\backup\"/>
    </mc:Choice>
  </mc:AlternateContent>
  <xr:revisionPtr revIDLastSave="0" documentId="13_ncr:1_{A9F49DA5-7D2A-41D5-BEE1-2A6CA7A91D4F}" xr6:coauthVersionLast="47" xr6:coauthVersionMax="47" xr10:uidLastSave="{00000000-0000-0000-0000-000000000000}"/>
  <bookViews>
    <workbookView xWindow="28680" yWindow="-120" windowWidth="29040" windowHeight="15720" tabRatio="594" activeTab="1" xr2:uid="{00000000-000D-0000-FFFF-FFFF00000000}"/>
  </bookViews>
  <sheets>
    <sheet name="表紙" sheetId="14" r:id="rId1"/>
    <sheet name="資料２　こども計画　実施状況" sheetId="10" r:id="rId2"/>
    <sheet name="別紙１　教育・保育事業" sheetId="13" r:id="rId3"/>
    <sheet name="別紙２　地域子ども・子育て支援事業" sheetId="12" r:id="rId4"/>
    <sheet name="Sheet1" sheetId="5" state="hidden" r:id="rId5"/>
    <sheet name="第２期体系" sheetId="3" state="hidden" r:id="rId6"/>
    <sheet name="第３期体系 (案)" sheetId="9" state="hidden" r:id="rId7"/>
    <sheet name="施策の体系" sheetId="2" state="hidden" r:id="rId8"/>
  </sheets>
  <definedNames>
    <definedName name="_xlnm._FilterDatabase" localSheetId="5" hidden="1">第２期体系!$A$5:$K$147</definedName>
    <definedName name="_xlnm.Print_Area" localSheetId="5">第２期体系!$B$1:$J$147</definedName>
    <definedName name="基本目標１">施策の体系!$B$4:$B$5</definedName>
    <definedName name="基本目標２">施策の体系!$C$4:$C$8</definedName>
    <definedName name="基本目標３">施策の体系!$D$4:$D$6</definedName>
    <definedName name="基本目標４">施策の体系!$E$4:$E$6</definedName>
    <definedName name="基本目標５">施策の体系!$F$4:$F$6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3" i="13" l="1"/>
  <c r="F153" i="13"/>
  <c r="E153" i="13"/>
  <c r="D153" i="13"/>
  <c r="C153" i="13"/>
  <c r="G152" i="13"/>
  <c r="F152" i="13"/>
  <c r="E152" i="13"/>
  <c r="D152" i="13"/>
  <c r="C152" i="13"/>
  <c r="G151" i="13"/>
  <c r="F151" i="13"/>
  <c r="E151" i="13"/>
  <c r="D151" i="13"/>
  <c r="C151" i="13"/>
  <c r="G150" i="13"/>
  <c r="F150" i="13"/>
  <c r="E150" i="13"/>
  <c r="D150" i="13"/>
  <c r="C150" i="13"/>
  <c r="G148" i="13"/>
  <c r="F148" i="13"/>
  <c r="E148" i="13"/>
  <c r="D148" i="13"/>
  <c r="C148" i="13"/>
  <c r="G147" i="13"/>
  <c r="F147" i="13"/>
  <c r="E147" i="13"/>
  <c r="D147" i="13"/>
  <c r="C147" i="13"/>
  <c r="G146" i="13"/>
  <c r="F146" i="13"/>
  <c r="E146" i="13"/>
  <c r="D146" i="13"/>
  <c r="C146" i="13"/>
  <c r="G142" i="13"/>
  <c r="F142" i="13"/>
  <c r="E142" i="13"/>
  <c r="D142" i="13"/>
  <c r="C142" i="13"/>
  <c r="G141" i="13"/>
  <c r="F141" i="13"/>
  <c r="E141" i="13"/>
  <c r="D141" i="13"/>
  <c r="C141" i="13"/>
  <c r="G140" i="13"/>
  <c r="F140" i="13"/>
  <c r="E140" i="13"/>
  <c r="D140" i="13"/>
  <c r="C140" i="13"/>
  <c r="G139" i="13"/>
  <c r="F139" i="13"/>
  <c r="E139" i="13"/>
  <c r="D139" i="13"/>
  <c r="C139" i="13"/>
  <c r="G138" i="13"/>
  <c r="F138" i="13"/>
  <c r="E138" i="13"/>
  <c r="D138" i="13"/>
  <c r="C138" i="13"/>
  <c r="G137" i="13"/>
  <c r="F137" i="13"/>
  <c r="E137" i="13"/>
  <c r="D137" i="13"/>
  <c r="C137" i="13"/>
  <c r="G136" i="13"/>
  <c r="F136" i="13"/>
  <c r="E136" i="13"/>
  <c r="D136" i="13"/>
  <c r="C136" i="13"/>
  <c r="G135" i="13"/>
  <c r="F135" i="13"/>
  <c r="E135" i="13"/>
  <c r="D135" i="13"/>
  <c r="C135" i="13"/>
  <c r="G134" i="13"/>
  <c r="F134" i="13"/>
  <c r="E134" i="13"/>
  <c r="D134" i="13"/>
  <c r="C134" i="13"/>
  <c r="G133" i="13"/>
  <c r="F133" i="13"/>
  <c r="E133" i="13"/>
  <c r="D133" i="13"/>
  <c r="C133" i="13"/>
  <c r="G132" i="13"/>
  <c r="F132" i="13"/>
  <c r="E132" i="13"/>
  <c r="D132" i="13"/>
  <c r="C132" i="13"/>
  <c r="G131" i="13"/>
  <c r="F131" i="13"/>
  <c r="E131" i="13"/>
  <c r="D131" i="13"/>
  <c r="C131" i="13"/>
  <c r="G123" i="13"/>
  <c r="F123" i="13"/>
  <c r="E123" i="13"/>
  <c r="D123" i="13"/>
  <c r="C123" i="13"/>
  <c r="G119" i="13"/>
  <c r="G118" i="13" s="1"/>
  <c r="F119" i="13"/>
  <c r="F118" i="13" s="1"/>
  <c r="E119" i="13"/>
  <c r="E118" i="13" s="1"/>
  <c r="D119" i="13"/>
  <c r="D118" i="13" s="1"/>
  <c r="C119" i="13"/>
  <c r="C118" i="13" s="1"/>
  <c r="G97" i="13"/>
  <c r="F97" i="13"/>
  <c r="E97" i="13"/>
  <c r="D97" i="13"/>
  <c r="C97" i="13"/>
  <c r="G93" i="13"/>
  <c r="G92" i="13" s="1"/>
  <c r="F93" i="13"/>
  <c r="F92" i="13" s="1"/>
  <c r="E93" i="13"/>
  <c r="E92" i="13" s="1"/>
  <c r="D93" i="13"/>
  <c r="D92" i="13" s="1"/>
  <c r="C93" i="13"/>
  <c r="C92" i="13" s="1"/>
  <c r="D67" i="13"/>
  <c r="D66" i="13" s="1"/>
  <c r="E67" i="13"/>
  <c r="E66" i="13" s="1"/>
  <c r="F67" i="13"/>
  <c r="F66" i="13" s="1"/>
  <c r="G67" i="13"/>
  <c r="G66" i="13" s="1"/>
  <c r="D71" i="13"/>
  <c r="E71" i="13"/>
  <c r="F71" i="13"/>
  <c r="G71" i="13"/>
  <c r="C71" i="13"/>
  <c r="C67" i="13"/>
  <c r="C66" i="13" s="1"/>
  <c r="D45" i="13"/>
  <c r="D44" i="13" s="1"/>
  <c r="D43" i="13" s="1"/>
  <c r="E45" i="13"/>
  <c r="E44" i="13" s="1"/>
  <c r="E43" i="13" s="1"/>
  <c r="F45" i="13"/>
  <c r="F44" i="13" s="1"/>
  <c r="F43" i="13" s="1"/>
  <c r="G45" i="13"/>
  <c r="G44" i="13" s="1"/>
  <c r="G43" i="13" s="1"/>
  <c r="C45" i="13"/>
  <c r="C44" i="13" s="1"/>
  <c r="D26" i="13"/>
  <c r="D25" i="13" s="1"/>
  <c r="D24" i="13" s="1"/>
  <c r="E26" i="13"/>
  <c r="E25" i="13" s="1"/>
  <c r="E24" i="13" s="1"/>
  <c r="F26" i="13"/>
  <c r="F25" i="13" s="1"/>
  <c r="F24" i="13" s="1"/>
  <c r="G26" i="13"/>
  <c r="G25" i="13" s="1"/>
  <c r="G24" i="13" s="1"/>
  <c r="C26" i="13"/>
  <c r="C25" i="13" s="1"/>
  <c r="C24" i="13" s="1"/>
  <c r="D141" i="12"/>
  <c r="E141" i="12"/>
  <c r="F141" i="12"/>
  <c r="G141" i="12"/>
  <c r="C141" i="12"/>
  <c r="D113" i="12"/>
  <c r="E113" i="12"/>
  <c r="F113" i="12"/>
  <c r="G113" i="12"/>
  <c r="C113" i="12"/>
  <c r="D98" i="12"/>
  <c r="E98" i="12"/>
  <c r="F98" i="12"/>
  <c r="G98" i="12"/>
  <c r="C98" i="12"/>
  <c r="D87" i="12"/>
  <c r="E87" i="12"/>
  <c r="F87" i="12"/>
  <c r="G87" i="12"/>
  <c r="C87" i="12"/>
  <c r="C149" i="13" l="1"/>
  <c r="E144" i="13"/>
  <c r="D149" i="13"/>
  <c r="G144" i="13"/>
  <c r="F144" i="13"/>
  <c r="G149" i="13"/>
  <c r="F149" i="13"/>
  <c r="F145" i="13"/>
  <c r="D65" i="13"/>
  <c r="E117" i="13"/>
  <c r="F117" i="13"/>
  <c r="E149" i="13"/>
  <c r="C144" i="13"/>
  <c r="E91" i="13"/>
  <c r="C145" i="13"/>
  <c r="D145" i="13"/>
  <c r="E145" i="13"/>
  <c r="G117" i="13"/>
  <c r="D144" i="13"/>
  <c r="G145" i="13"/>
  <c r="C117" i="13"/>
  <c r="D117" i="13"/>
  <c r="F91" i="13"/>
  <c r="G91" i="13"/>
  <c r="C91" i="13"/>
  <c r="D91" i="13"/>
  <c r="D143" i="13" s="1"/>
  <c r="G65" i="13"/>
  <c r="F65" i="13"/>
  <c r="F143" i="13" s="1"/>
  <c r="E65" i="13"/>
  <c r="C65" i="13"/>
  <c r="C43" i="13"/>
  <c r="G3" i="9"/>
  <c r="G4" i="9"/>
  <c r="G5" i="9"/>
  <c r="G6" i="9"/>
  <c r="G7" i="9"/>
  <c r="G8" i="9"/>
  <c r="G9" i="9"/>
  <c r="G10" i="9"/>
  <c r="G11" i="9"/>
  <c r="G12" i="9"/>
  <c r="G13" i="9"/>
  <c r="G14" i="9"/>
  <c r="G15" i="9"/>
  <c r="G16" i="9"/>
  <c r="G17" i="9"/>
  <c r="G18" i="9"/>
  <c r="G19" i="9"/>
  <c r="G20" i="9"/>
  <c r="G21" i="9"/>
  <c r="G2" i="9"/>
  <c r="G143" i="13" l="1"/>
  <c r="E143" i="13"/>
  <c r="C143" i="13"/>
</calcChain>
</file>

<file path=xl/sharedStrings.xml><?xml version="1.0" encoding="utf-8"?>
<sst xmlns="http://schemas.openxmlformats.org/spreadsheetml/2006/main" count="2766" uniqueCount="1328">
  <si>
    <t>小学校新１年生になる幼児を対象に、健康診断・知的発達検査・ことばの検査等を実施し、その診断結果に基づき、治療の勧告、助言等就学に関し適切な指導を行います。</t>
  </si>
  <si>
    <t>延長保育事業</t>
    <rPh sb="0" eb="2">
      <t>エンチョウ</t>
    </rPh>
    <rPh sb="2" eb="4">
      <t>ホイク</t>
    </rPh>
    <rPh sb="4" eb="6">
      <t>ジギョウ</t>
    </rPh>
    <phoneticPr fontId="2"/>
  </si>
  <si>
    <t>基本目標</t>
    <rPh sb="0" eb="2">
      <t>キホン</t>
    </rPh>
    <rPh sb="2" eb="4">
      <t>モクヒョウ</t>
    </rPh>
    <phoneticPr fontId="2"/>
  </si>
  <si>
    <t>交通の利便性・安全性の確保</t>
    <rPh sb="0" eb="2">
      <t>コウツウ</t>
    </rPh>
    <rPh sb="3" eb="5">
      <t>リベン</t>
    </rPh>
    <rPh sb="5" eb="6">
      <t>セイ</t>
    </rPh>
    <rPh sb="7" eb="10">
      <t>アンゼンセイ</t>
    </rPh>
    <rPh sb="11" eb="13">
      <t>カクホ</t>
    </rPh>
    <phoneticPr fontId="2"/>
  </si>
  <si>
    <t>基本目標１</t>
    <rPh sb="0" eb="2">
      <t>キホン</t>
    </rPh>
    <rPh sb="2" eb="4">
      <t>モクヒョウ</t>
    </rPh>
    <phoneticPr fontId="2"/>
  </si>
  <si>
    <t>ファミリー・サポート・センター事業</t>
    <rPh sb="15" eb="17">
      <t>ジギョウ</t>
    </rPh>
    <phoneticPr fontId="2"/>
  </si>
  <si>
    <t>児童虐待防止対策の充実</t>
    <rPh sb="0" eb="2">
      <t>ジドウ</t>
    </rPh>
    <rPh sb="2" eb="4">
      <t>ギャクタイ</t>
    </rPh>
    <rPh sb="4" eb="6">
      <t>ボウシ</t>
    </rPh>
    <rPh sb="6" eb="8">
      <t>タイサク</t>
    </rPh>
    <rPh sb="9" eb="11">
      <t>ジュウジツ</t>
    </rPh>
    <phoneticPr fontId="2"/>
  </si>
  <si>
    <t>母子生活支援施設への入所支援事業</t>
    <rPh sb="0" eb="2">
      <t>ボシ</t>
    </rPh>
    <rPh sb="2" eb="4">
      <t>セイカツ</t>
    </rPh>
    <rPh sb="4" eb="6">
      <t>シエン</t>
    </rPh>
    <rPh sb="6" eb="8">
      <t>シセツ</t>
    </rPh>
    <rPh sb="10" eb="12">
      <t>ニュウショ</t>
    </rPh>
    <rPh sb="12" eb="14">
      <t>シエン</t>
    </rPh>
    <rPh sb="14" eb="16">
      <t>ジギョウ</t>
    </rPh>
    <phoneticPr fontId="2"/>
  </si>
  <si>
    <t>1-3</t>
  </si>
  <si>
    <t>老人クラブ活動育成事業</t>
    <rPh sb="0" eb="2">
      <t>ロウジン</t>
    </rPh>
    <rPh sb="5" eb="7">
      <t>カツドウ</t>
    </rPh>
    <rPh sb="7" eb="9">
      <t>イクセイ</t>
    </rPh>
    <rPh sb="9" eb="11">
      <t>ジギョウ</t>
    </rPh>
    <phoneticPr fontId="2"/>
  </si>
  <si>
    <t>基本施策</t>
    <rPh sb="0" eb="2">
      <t>キホン</t>
    </rPh>
    <rPh sb="2" eb="4">
      <t>シサク</t>
    </rPh>
    <phoneticPr fontId="2"/>
  </si>
  <si>
    <t>4-2　子ども・子育て支援事業のサービス提供体制の確保</t>
    <rPh sb="4" eb="5">
      <t>コ</t>
    </rPh>
    <rPh sb="8" eb="10">
      <t>コソダ</t>
    </rPh>
    <rPh sb="11" eb="13">
      <t>シエン</t>
    </rPh>
    <rPh sb="13" eb="15">
      <t>ジギョウ</t>
    </rPh>
    <rPh sb="20" eb="22">
      <t>テイキョウ</t>
    </rPh>
    <rPh sb="22" eb="24">
      <t>タイセイ</t>
    </rPh>
    <rPh sb="25" eb="27">
      <t>カクホ</t>
    </rPh>
    <phoneticPr fontId="14"/>
  </si>
  <si>
    <t>①支援した中学生の高校進学率
②支援した高校生の進路決定率</t>
    <rPh sb="1" eb="3">
      <t>シエン</t>
    </rPh>
    <rPh sb="5" eb="8">
      <t>チュウガクセイ</t>
    </rPh>
    <rPh sb="9" eb="11">
      <t>コウコウ</t>
    </rPh>
    <rPh sb="11" eb="14">
      <t>シンガクリツ</t>
    </rPh>
    <rPh sb="16" eb="18">
      <t>シエン</t>
    </rPh>
    <rPh sb="20" eb="23">
      <t>コウコウセイ</t>
    </rPh>
    <rPh sb="24" eb="26">
      <t>シンロ</t>
    </rPh>
    <rPh sb="26" eb="29">
      <t>ケッテイリツ</t>
    </rPh>
    <phoneticPr fontId="2"/>
  </si>
  <si>
    <t>家庭外で働くことが困難な市民に内職情報の提供を行います。</t>
  </si>
  <si>
    <t>労働時間の短縮啓発事業</t>
    <rPh sb="0" eb="2">
      <t>ロウドウ</t>
    </rPh>
    <rPh sb="2" eb="4">
      <t>ジカン</t>
    </rPh>
    <rPh sb="5" eb="7">
      <t>タンシュク</t>
    </rPh>
    <rPh sb="7" eb="9">
      <t>ケイハツ</t>
    </rPh>
    <rPh sb="9" eb="11">
      <t>ジギョウ</t>
    </rPh>
    <phoneticPr fontId="2"/>
  </si>
  <si>
    <t>乳幼児歯科健康診査・歯科健康相談事業</t>
    <rPh sb="0" eb="3">
      <t>ニュウヨウジ</t>
    </rPh>
    <rPh sb="3" eb="5">
      <t>シカ</t>
    </rPh>
    <rPh sb="5" eb="7">
      <t>ケンコウ</t>
    </rPh>
    <rPh sb="7" eb="9">
      <t>シンサ</t>
    </rPh>
    <rPh sb="10" eb="12">
      <t>シカ</t>
    </rPh>
    <rPh sb="12" eb="14">
      <t>ケンコウ</t>
    </rPh>
    <rPh sb="14" eb="16">
      <t>ソウダン</t>
    </rPh>
    <rPh sb="16" eb="18">
      <t>ジギョウ</t>
    </rPh>
    <phoneticPr fontId="2"/>
  </si>
  <si>
    <t>受給者数</t>
    <rPh sb="0" eb="3">
      <t>ジュキュウシャ</t>
    </rPh>
    <rPh sb="3" eb="4">
      <t>スウ</t>
    </rPh>
    <phoneticPr fontId="2"/>
  </si>
  <si>
    <t>有効な資格や技能の取得ができるよう、情報の提供を行います。</t>
  </si>
  <si>
    <t>障害児保育事業</t>
    <rPh sb="0" eb="2">
      <t>ショウガイ</t>
    </rPh>
    <rPh sb="2" eb="3">
      <t>ジ</t>
    </rPh>
    <rPh sb="3" eb="5">
      <t>ホイク</t>
    </rPh>
    <rPh sb="5" eb="7">
      <t>ジギョウ</t>
    </rPh>
    <phoneticPr fontId="2"/>
  </si>
  <si>
    <t>利用者支援事業</t>
    <rPh sb="0" eb="3">
      <t>リヨウシャ</t>
    </rPh>
    <rPh sb="3" eb="5">
      <t>シエン</t>
    </rPh>
    <rPh sb="5" eb="7">
      <t>ジギョウ</t>
    </rPh>
    <phoneticPr fontId="2"/>
  </si>
  <si>
    <t>学校教育課</t>
    <rPh sb="0" eb="2">
      <t>ガッコウ</t>
    </rPh>
    <rPh sb="2" eb="4">
      <t>キョウイク</t>
    </rPh>
    <rPh sb="4" eb="5">
      <t>カ</t>
    </rPh>
    <phoneticPr fontId="2"/>
  </si>
  <si>
    <t>民間保育所運営改善等助成事業</t>
    <rPh sb="0" eb="2">
      <t>ミンカン</t>
    </rPh>
    <rPh sb="2" eb="4">
      <t>ホイク</t>
    </rPh>
    <rPh sb="4" eb="5">
      <t>ショ</t>
    </rPh>
    <rPh sb="5" eb="7">
      <t>ウンエイ</t>
    </rPh>
    <rPh sb="7" eb="9">
      <t>カイゼン</t>
    </rPh>
    <rPh sb="9" eb="10">
      <t>トウ</t>
    </rPh>
    <rPh sb="10" eb="12">
      <t>ジョセイ</t>
    </rPh>
    <rPh sb="12" eb="14">
      <t>ジギョウ</t>
    </rPh>
    <phoneticPr fontId="2"/>
  </si>
  <si>
    <t>担当課</t>
    <rPh sb="0" eb="3">
      <t>タントウカ</t>
    </rPh>
    <phoneticPr fontId="2"/>
  </si>
  <si>
    <t>児童センター運営事業</t>
    <rPh sb="0" eb="2">
      <t>ジドウ</t>
    </rPh>
    <rPh sb="6" eb="8">
      <t>ウンエイ</t>
    </rPh>
    <rPh sb="8" eb="10">
      <t>ジギョウ</t>
    </rPh>
    <phoneticPr fontId="2"/>
  </si>
  <si>
    <t>基本目標５</t>
    <rPh sb="0" eb="2">
      <t>キホン</t>
    </rPh>
    <rPh sb="2" eb="4">
      <t>モクヒョウ</t>
    </rPh>
    <phoneticPr fontId="2"/>
  </si>
  <si>
    <t>延べ参加人数</t>
    <rPh sb="0" eb="1">
      <t>ノ</t>
    </rPh>
    <rPh sb="2" eb="4">
      <t>サンカ</t>
    </rPh>
    <rPh sb="4" eb="6">
      <t>ニンズウ</t>
    </rPh>
    <phoneticPr fontId="2"/>
  </si>
  <si>
    <t>2-3　経済的支援と保護者の就労支援の充実</t>
    <rPh sb="4" eb="7">
      <t>ケイザイテキ</t>
    </rPh>
    <rPh sb="7" eb="9">
      <t>シエン</t>
    </rPh>
    <rPh sb="10" eb="13">
      <t>ホゴシャ</t>
    </rPh>
    <rPh sb="14" eb="16">
      <t>シュウロウ</t>
    </rPh>
    <rPh sb="16" eb="18">
      <t>シエン</t>
    </rPh>
    <rPh sb="19" eb="21">
      <t>ジュウジツ</t>
    </rPh>
    <phoneticPr fontId="14"/>
  </si>
  <si>
    <t>特定者用JR定期乗車券割引制度</t>
    <rPh sb="0" eb="2">
      <t>トクテイ</t>
    </rPh>
    <rPh sb="2" eb="3">
      <t>シャ</t>
    </rPh>
    <rPh sb="3" eb="4">
      <t>ヨウ</t>
    </rPh>
    <rPh sb="6" eb="8">
      <t>テイキ</t>
    </rPh>
    <rPh sb="8" eb="11">
      <t>ジョウシャケン</t>
    </rPh>
    <rPh sb="11" eb="13">
      <t>ワリビキ</t>
    </rPh>
    <rPh sb="13" eb="15">
      <t>セイド</t>
    </rPh>
    <phoneticPr fontId="2"/>
  </si>
  <si>
    <t>登録数</t>
    <rPh sb="0" eb="3">
      <t>トウロクスウ</t>
    </rPh>
    <phoneticPr fontId="2"/>
  </si>
  <si>
    <t>環境推進課</t>
    <rPh sb="0" eb="2">
      <t>カンキョウ</t>
    </rPh>
    <rPh sb="2" eb="4">
      <t>スイシン</t>
    </rPh>
    <rPh sb="4" eb="5">
      <t>カ</t>
    </rPh>
    <phoneticPr fontId="2"/>
  </si>
  <si>
    <t>本庄市立中学校開放講座</t>
    <rPh sb="0" eb="2">
      <t>ホンジョウ</t>
    </rPh>
    <rPh sb="2" eb="4">
      <t>シリツ</t>
    </rPh>
    <rPh sb="4" eb="7">
      <t>チュウガッコウ</t>
    </rPh>
    <rPh sb="7" eb="9">
      <t>カイホウ</t>
    </rPh>
    <rPh sb="9" eb="11">
      <t>コウザ</t>
    </rPh>
    <phoneticPr fontId="2"/>
  </si>
  <si>
    <t>未熟児・新生児・乳幼児・妊産婦訪問事業</t>
    <rPh sb="0" eb="3">
      <t>ミジュクジ</t>
    </rPh>
    <rPh sb="4" eb="7">
      <t>シンセイジ</t>
    </rPh>
    <rPh sb="8" eb="11">
      <t>ニュウヨウジ</t>
    </rPh>
    <rPh sb="12" eb="15">
      <t>ニンサンプ</t>
    </rPh>
    <rPh sb="15" eb="17">
      <t>ホウモン</t>
    </rPh>
    <rPh sb="17" eb="19">
      <t>ジギョウ</t>
    </rPh>
    <phoneticPr fontId="2"/>
  </si>
  <si>
    <t>スポーツ少年団育成事業</t>
    <rPh sb="4" eb="7">
      <t>ショウネンダン</t>
    </rPh>
    <rPh sb="7" eb="9">
      <t>イクセイ</t>
    </rPh>
    <rPh sb="9" eb="11">
      <t>ジギョウ</t>
    </rPh>
    <phoneticPr fontId="2"/>
  </si>
  <si>
    <t>保育人材確保事業</t>
  </si>
  <si>
    <t>人</t>
  </si>
  <si>
    <t>学校教育課・子育て支援課</t>
    <rPh sb="0" eb="2">
      <t>ガッコウ</t>
    </rPh>
    <rPh sb="2" eb="4">
      <t>キョウイク</t>
    </rPh>
    <rPh sb="4" eb="5">
      <t>カ</t>
    </rPh>
    <rPh sb="6" eb="8">
      <t>コソダ</t>
    </rPh>
    <rPh sb="9" eb="12">
      <t>シエンカ</t>
    </rPh>
    <phoneticPr fontId="2"/>
  </si>
  <si>
    <t>ショートステイ事業</t>
    <rPh sb="7" eb="9">
      <t>ジギョウ</t>
    </rPh>
    <phoneticPr fontId="2"/>
  </si>
  <si>
    <t>本庄市民生委員・児童委員協議会</t>
    <rPh sb="0" eb="3">
      <t>ホンジョウシ</t>
    </rPh>
    <rPh sb="3" eb="5">
      <t>ミンセイ</t>
    </rPh>
    <rPh sb="5" eb="7">
      <t>イイン</t>
    </rPh>
    <rPh sb="8" eb="10">
      <t>ジドウ</t>
    </rPh>
    <rPh sb="10" eb="12">
      <t>イイン</t>
    </rPh>
    <rPh sb="12" eb="15">
      <t>キョウギカイ</t>
    </rPh>
    <phoneticPr fontId="2"/>
  </si>
  <si>
    <t>障害児利用者数</t>
    <rPh sb="0" eb="2">
      <t>ショウガイ</t>
    </rPh>
    <rPh sb="2" eb="3">
      <t>ジ</t>
    </rPh>
    <rPh sb="3" eb="5">
      <t>リヨウ</t>
    </rPh>
    <rPh sb="5" eb="6">
      <t>シャ</t>
    </rPh>
    <rPh sb="6" eb="7">
      <t>スウ</t>
    </rPh>
    <phoneticPr fontId="2"/>
  </si>
  <si>
    <t>母子家庭等自立支援給付金等支給事業</t>
    <rPh sb="0" eb="2">
      <t>ボシ</t>
    </rPh>
    <rPh sb="2" eb="4">
      <t>カテイ</t>
    </rPh>
    <rPh sb="4" eb="5">
      <t>トウ</t>
    </rPh>
    <rPh sb="5" eb="7">
      <t>ジリツ</t>
    </rPh>
    <rPh sb="7" eb="9">
      <t>シエン</t>
    </rPh>
    <rPh sb="9" eb="11">
      <t>キュウフ</t>
    </rPh>
    <rPh sb="11" eb="12">
      <t>キン</t>
    </rPh>
    <rPh sb="12" eb="13">
      <t>トウ</t>
    </rPh>
    <rPh sb="13" eb="15">
      <t>シキュウ</t>
    </rPh>
    <rPh sb="15" eb="17">
      <t>ジギョウ</t>
    </rPh>
    <phoneticPr fontId="2"/>
  </si>
  <si>
    <t>こども環境教室</t>
    <rPh sb="3" eb="5">
      <t>カンキョウ</t>
    </rPh>
    <rPh sb="5" eb="7">
      <t>キョウシツ</t>
    </rPh>
    <phoneticPr fontId="2"/>
  </si>
  <si>
    <t>人</t>
    <rPh sb="0" eb="1">
      <t>ヒト</t>
    </rPh>
    <phoneticPr fontId="2"/>
  </si>
  <si>
    <t>計画に基づき実施できました。</t>
  </si>
  <si>
    <t>在宅重症心身障害児等レスパイトケア事業補助金</t>
  </si>
  <si>
    <t>妊娠・出産について学ぶことで安心して出産に臨めるようにします。また、場の提供が友達づくりへの一助となり、孤立した育児にならないよう支援していきます。</t>
  </si>
  <si>
    <t>校</t>
    <rPh sb="0" eb="1">
      <t>コウ</t>
    </rPh>
    <phoneticPr fontId="2"/>
  </si>
  <si>
    <t>赤ちゃんの駅事業</t>
    <rPh sb="0" eb="1">
      <t>アカ</t>
    </rPh>
    <rPh sb="5" eb="6">
      <t>エキ</t>
    </rPh>
    <rPh sb="6" eb="8">
      <t>ジギョウ</t>
    </rPh>
    <phoneticPr fontId="2"/>
  </si>
  <si>
    <t>小児二次救急運営事業</t>
    <rPh sb="0" eb="2">
      <t>ショウニ</t>
    </rPh>
    <rPh sb="2" eb="4">
      <t>ニジ</t>
    </rPh>
    <rPh sb="4" eb="6">
      <t>キュウキュウ</t>
    </rPh>
    <rPh sb="6" eb="8">
      <t>ウンエイ</t>
    </rPh>
    <rPh sb="8" eb="10">
      <t>ジギョウ</t>
    </rPh>
    <phoneticPr fontId="2"/>
  </si>
  <si>
    <t>子どもの学習支援事業</t>
    <rPh sb="0" eb="1">
      <t>コ</t>
    </rPh>
    <rPh sb="4" eb="6">
      <t>ガクシュウ</t>
    </rPh>
    <rPh sb="6" eb="8">
      <t>シエン</t>
    </rPh>
    <rPh sb="8" eb="10">
      <t>ジギョウ</t>
    </rPh>
    <phoneticPr fontId="2"/>
  </si>
  <si>
    <t>基本目標２</t>
    <rPh sb="0" eb="2">
      <t>キホン</t>
    </rPh>
    <rPh sb="2" eb="4">
      <t>モクヒョウ</t>
    </rPh>
    <phoneticPr fontId="2"/>
  </si>
  <si>
    <t>基本目標３</t>
    <rPh sb="0" eb="2">
      <t>キホン</t>
    </rPh>
    <rPh sb="2" eb="4">
      <t>モクヒョウ</t>
    </rPh>
    <phoneticPr fontId="2"/>
  </si>
  <si>
    <t>施策の方向性</t>
    <rPh sb="0" eb="2">
      <t>シサク</t>
    </rPh>
    <rPh sb="3" eb="6">
      <t>ホウコウセイ</t>
    </rPh>
    <phoneticPr fontId="2"/>
  </si>
  <si>
    <t>基本目標４</t>
    <rPh sb="0" eb="2">
      <t>キホン</t>
    </rPh>
    <rPh sb="2" eb="4">
      <t>モクヒョウ</t>
    </rPh>
    <phoneticPr fontId="2"/>
  </si>
  <si>
    <t>在宅当番医制運営事業</t>
  </si>
  <si>
    <t>養育支援訪問事業</t>
    <rPh sb="0" eb="2">
      <t>ヨウイク</t>
    </rPh>
    <rPh sb="2" eb="4">
      <t>シエン</t>
    </rPh>
    <rPh sb="4" eb="6">
      <t>ホウモン</t>
    </rPh>
    <rPh sb="6" eb="8">
      <t>ジギョウ</t>
    </rPh>
    <phoneticPr fontId="2"/>
  </si>
  <si>
    <t>青少年健全育成事業</t>
    <rPh sb="0" eb="3">
      <t>セイショウネン</t>
    </rPh>
    <rPh sb="3" eb="5">
      <t>ケンゼン</t>
    </rPh>
    <rPh sb="5" eb="7">
      <t>イクセイ</t>
    </rPh>
    <rPh sb="7" eb="9">
      <t>ジギョウ</t>
    </rPh>
    <phoneticPr fontId="2"/>
  </si>
  <si>
    <t>商工観光課</t>
    <rPh sb="0" eb="2">
      <t>ショウコウ</t>
    </rPh>
    <rPh sb="2" eb="5">
      <t>カンコウカ</t>
    </rPh>
    <phoneticPr fontId="2"/>
  </si>
  <si>
    <t>両親学級「おや親タマゴ」</t>
    <rPh sb="0" eb="2">
      <t>リョウシン</t>
    </rPh>
    <rPh sb="2" eb="4">
      <t>ガッキュウ</t>
    </rPh>
    <rPh sb="7" eb="8">
      <t>オヤ</t>
    </rPh>
    <phoneticPr fontId="2"/>
  </si>
  <si>
    <t>早期発見・早期療育システムの充実</t>
    <rPh sb="0" eb="2">
      <t>ソウキ</t>
    </rPh>
    <rPh sb="2" eb="4">
      <t>ハッケン</t>
    </rPh>
    <rPh sb="5" eb="7">
      <t>ソウキ</t>
    </rPh>
    <rPh sb="7" eb="9">
      <t>リョウイク</t>
    </rPh>
    <rPh sb="14" eb="16">
      <t>ジュウジツ</t>
    </rPh>
    <phoneticPr fontId="2"/>
  </si>
  <si>
    <t>学習サポート事業</t>
    <rPh sb="0" eb="2">
      <t>ガクシュウ</t>
    </rPh>
    <rPh sb="6" eb="8">
      <t>ジギョウ</t>
    </rPh>
    <phoneticPr fontId="2"/>
  </si>
  <si>
    <t>主任児童委員部会活動</t>
    <rPh sb="0" eb="6">
      <t>シュニンジドウイイン</t>
    </rPh>
    <rPh sb="6" eb="7">
      <t>ブ</t>
    </rPh>
    <rPh sb="7" eb="8">
      <t>カイ</t>
    </rPh>
    <rPh sb="8" eb="10">
      <t>カツドウ</t>
    </rPh>
    <phoneticPr fontId="2"/>
  </si>
  <si>
    <t>CAP事業</t>
    <rPh sb="3" eb="5">
      <t>ジギョウ</t>
    </rPh>
    <phoneticPr fontId="2"/>
  </si>
  <si>
    <t>障害児通所給付事業</t>
    <rPh sb="0" eb="2">
      <t>ショウガイ</t>
    </rPh>
    <rPh sb="2" eb="3">
      <t>ジ</t>
    </rPh>
    <rPh sb="3" eb="5">
      <t>ツウショ</t>
    </rPh>
    <rPh sb="6" eb="7">
      <t>シキュウ</t>
    </rPh>
    <rPh sb="7" eb="9">
      <t>ジギョウ</t>
    </rPh>
    <phoneticPr fontId="2"/>
  </si>
  <si>
    <t>市長への手紙事業</t>
    <rPh sb="0" eb="2">
      <t>シチョウ</t>
    </rPh>
    <rPh sb="4" eb="6">
      <t>テガミ</t>
    </rPh>
    <rPh sb="6" eb="8">
      <t>ジギョウ</t>
    </rPh>
    <phoneticPr fontId="2"/>
  </si>
  <si>
    <t>人</t>
    <rPh sb="0" eb="1">
      <t>ニン</t>
    </rPh>
    <phoneticPr fontId="2"/>
  </si>
  <si>
    <t>子どもの居場所づくり</t>
    <rPh sb="0" eb="1">
      <t>コ</t>
    </rPh>
    <rPh sb="4" eb="7">
      <t>イバショ</t>
    </rPh>
    <phoneticPr fontId="2"/>
  </si>
  <si>
    <t>子育て支援課</t>
    <rPh sb="0" eb="2">
      <t>コソダ</t>
    </rPh>
    <rPh sb="3" eb="6">
      <t>シエンカ</t>
    </rPh>
    <phoneticPr fontId="2"/>
  </si>
  <si>
    <t>本庄市要保護児童対策地域協議会</t>
    <rPh sb="0" eb="3">
      <t>ホンジョウシ</t>
    </rPh>
    <rPh sb="3" eb="15">
      <t>ヨウホゴジドウタイサクチイキキョウギカイ</t>
    </rPh>
    <phoneticPr fontId="2"/>
  </si>
  <si>
    <t>一時預かり事業</t>
    <rPh sb="0" eb="2">
      <t>イチジ</t>
    </rPh>
    <rPh sb="2" eb="3">
      <t>アズ</t>
    </rPh>
    <rPh sb="5" eb="7">
      <t>ジギョウ</t>
    </rPh>
    <phoneticPr fontId="2"/>
  </si>
  <si>
    <t>子育て支援講座</t>
    <rPh sb="0" eb="2">
      <t>コソダ</t>
    </rPh>
    <rPh sb="3" eb="5">
      <t>シエン</t>
    </rPh>
    <rPh sb="5" eb="7">
      <t>コウザ</t>
    </rPh>
    <phoneticPr fontId="2"/>
  </si>
  <si>
    <t>実費徴収に係る補足給付を行う事業(再掲)</t>
    <rPh sb="0" eb="2">
      <t>ジッピ</t>
    </rPh>
    <rPh sb="2" eb="4">
      <t>チョウシュウ</t>
    </rPh>
    <rPh sb="5" eb="6">
      <t>カカ</t>
    </rPh>
    <rPh sb="7" eb="9">
      <t>ホソク</t>
    </rPh>
    <rPh sb="9" eb="11">
      <t>キュウフ</t>
    </rPh>
    <rPh sb="12" eb="13">
      <t>オコナ</t>
    </rPh>
    <rPh sb="14" eb="16">
      <t>ジギョウ</t>
    </rPh>
    <rPh sb="17" eb="19">
      <t>サイケイ</t>
    </rPh>
    <phoneticPr fontId="2"/>
  </si>
  <si>
    <t>子育て支援課・健康推進課・障害福祉課</t>
    <rPh sb="0" eb="2">
      <t>コソダ</t>
    </rPh>
    <rPh sb="3" eb="5">
      <t>シエン</t>
    </rPh>
    <rPh sb="5" eb="6">
      <t>カ</t>
    </rPh>
    <rPh sb="7" eb="12">
      <t>ケンコウスイシンカ</t>
    </rPh>
    <rPh sb="13" eb="15">
      <t>ショウガイ</t>
    </rPh>
    <rPh sb="15" eb="18">
      <t>フクシカ</t>
    </rPh>
    <phoneticPr fontId="2"/>
  </si>
  <si>
    <t>児童発達支援等の利用に係る多子世帯補助金(多子世帯児童発達支援等利用負担額補助）</t>
    <rPh sb="0" eb="2">
      <t>ジドウ</t>
    </rPh>
    <rPh sb="2" eb="4">
      <t>ハッタツ</t>
    </rPh>
    <rPh sb="4" eb="6">
      <t>シエン</t>
    </rPh>
    <rPh sb="6" eb="7">
      <t>トウ</t>
    </rPh>
    <rPh sb="8" eb="10">
      <t>リヨウ</t>
    </rPh>
    <rPh sb="11" eb="12">
      <t>カカ</t>
    </rPh>
    <rPh sb="13" eb="15">
      <t>タシ</t>
    </rPh>
    <rPh sb="15" eb="17">
      <t>セタイ</t>
    </rPh>
    <rPh sb="17" eb="20">
      <t>ホジョキン</t>
    </rPh>
    <rPh sb="21" eb="23">
      <t>タシ</t>
    </rPh>
    <rPh sb="23" eb="25">
      <t>セタイ</t>
    </rPh>
    <rPh sb="25" eb="27">
      <t>ジドウ</t>
    </rPh>
    <rPh sb="27" eb="29">
      <t>ハッタツ</t>
    </rPh>
    <rPh sb="29" eb="31">
      <t>シエン</t>
    </rPh>
    <rPh sb="31" eb="32">
      <t>トウ</t>
    </rPh>
    <rPh sb="32" eb="34">
      <t>リヨウ</t>
    </rPh>
    <rPh sb="34" eb="36">
      <t>フタン</t>
    </rPh>
    <rPh sb="36" eb="37">
      <t>ガク</t>
    </rPh>
    <rPh sb="37" eb="39">
      <t>ホジョ</t>
    </rPh>
    <phoneticPr fontId="2"/>
  </si>
  <si>
    <t>おはなし会</t>
    <rPh sb="4" eb="5">
      <t>カイ</t>
    </rPh>
    <phoneticPr fontId="2"/>
  </si>
  <si>
    <t>放課後児童健全育成事業</t>
    <rPh sb="0" eb="3">
      <t>ホウカゴ</t>
    </rPh>
    <rPh sb="3" eb="5">
      <t>ジドウ</t>
    </rPh>
    <rPh sb="5" eb="7">
      <t>ケンゼン</t>
    </rPh>
    <rPh sb="7" eb="9">
      <t>イクセイ</t>
    </rPh>
    <rPh sb="9" eb="11">
      <t>ジギョウ</t>
    </rPh>
    <phoneticPr fontId="2"/>
  </si>
  <si>
    <t>保育サービスに係る情報提供事業</t>
    <rPh sb="0" eb="2">
      <t>ホイク</t>
    </rPh>
    <rPh sb="7" eb="8">
      <t>カカ</t>
    </rPh>
    <rPh sb="9" eb="11">
      <t>ジョウホウ</t>
    </rPh>
    <rPh sb="11" eb="13">
      <t>テイキョウ</t>
    </rPh>
    <rPh sb="13" eb="15">
      <t>ジギョウ</t>
    </rPh>
    <phoneticPr fontId="2"/>
  </si>
  <si>
    <t>保育所施設整備助成事業</t>
    <rPh sb="0" eb="2">
      <t>ホイク</t>
    </rPh>
    <rPh sb="2" eb="3">
      <t>ショ</t>
    </rPh>
    <rPh sb="3" eb="5">
      <t>シセツ</t>
    </rPh>
    <rPh sb="5" eb="7">
      <t>セイビ</t>
    </rPh>
    <rPh sb="7" eb="9">
      <t>ジョセイ</t>
    </rPh>
    <rPh sb="9" eb="11">
      <t>ジギョウ</t>
    </rPh>
    <phoneticPr fontId="2"/>
  </si>
  <si>
    <t>中学生スケアードストレート交通安全教室</t>
    <rPh sb="0" eb="3">
      <t>チュウガクセイ</t>
    </rPh>
    <rPh sb="13" eb="15">
      <t>コウツウ</t>
    </rPh>
    <rPh sb="15" eb="17">
      <t>アンゼン</t>
    </rPh>
    <rPh sb="17" eb="19">
      <t>キョウシツ</t>
    </rPh>
    <phoneticPr fontId="2"/>
  </si>
  <si>
    <t>乳幼児健康検査</t>
    <rPh sb="0" eb="3">
      <t>ニュウヨウジ</t>
    </rPh>
    <rPh sb="3" eb="5">
      <t>ケンコウ</t>
    </rPh>
    <rPh sb="5" eb="7">
      <t>ケンサ</t>
    </rPh>
    <phoneticPr fontId="2"/>
  </si>
  <si>
    <t>パパ・ママ応援ショップ事業</t>
    <rPh sb="5" eb="7">
      <t>オウエン</t>
    </rPh>
    <rPh sb="11" eb="13">
      <t>ジギョウ</t>
    </rPh>
    <phoneticPr fontId="2"/>
  </si>
  <si>
    <t>％</t>
  </si>
  <si>
    <t>回</t>
    <rPh sb="0" eb="1">
      <t>カイ</t>
    </rPh>
    <phoneticPr fontId="2"/>
  </si>
  <si>
    <t>保育サービスの充実</t>
    <rPh sb="0" eb="2">
      <t>ホイク</t>
    </rPh>
    <rPh sb="7" eb="9">
      <t>ジュウジツ</t>
    </rPh>
    <phoneticPr fontId="2"/>
  </si>
  <si>
    <t>つどいの広場事業</t>
    <rPh sb="4" eb="6">
      <t>ヒロバ</t>
    </rPh>
    <rPh sb="6" eb="8">
      <t>ジギョウ</t>
    </rPh>
    <phoneticPr fontId="2"/>
  </si>
  <si>
    <t>多子世帯副食費軽減事業</t>
    <rPh sb="0" eb="2">
      <t>タシ</t>
    </rPh>
    <rPh sb="2" eb="4">
      <t>セタイ</t>
    </rPh>
    <rPh sb="4" eb="7">
      <t>フクショクヒ</t>
    </rPh>
    <rPh sb="7" eb="9">
      <t>ケイゲン</t>
    </rPh>
    <rPh sb="9" eb="11">
      <t>ジギョウ</t>
    </rPh>
    <phoneticPr fontId="2"/>
  </si>
  <si>
    <t>子育て総合支援窓口における情報提供事業</t>
    <rPh sb="0" eb="2">
      <t>コソダ</t>
    </rPh>
    <rPh sb="3" eb="5">
      <t>ソウゴウ</t>
    </rPh>
    <rPh sb="5" eb="7">
      <t>シエン</t>
    </rPh>
    <rPh sb="7" eb="9">
      <t>マドグチ</t>
    </rPh>
    <rPh sb="13" eb="15">
      <t>ジョウホウ</t>
    </rPh>
    <rPh sb="15" eb="17">
      <t>テイキョウ</t>
    </rPh>
    <rPh sb="17" eb="19">
      <t>ジギョウ</t>
    </rPh>
    <phoneticPr fontId="2"/>
  </si>
  <si>
    <t>すくすくメール配信事業</t>
    <rPh sb="7" eb="9">
      <t>ハイシン</t>
    </rPh>
    <rPh sb="9" eb="11">
      <t>ジギョウ</t>
    </rPh>
    <phoneticPr fontId="2"/>
  </si>
  <si>
    <t>子育て情報誌提供事業</t>
    <rPh sb="0" eb="2">
      <t>コソダ</t>
    </rPh>
    <rPh sb="3" eb="6">
      <t>ジョウホウシ</t>
    </rPh>
    <rPh sb="6" eb="8">
      <t>テイキョウ</t>
    </rPh>
    <rPh sb="8" eb="10">
      <t>ジギョウ</t>
    </rPh>
    <phoneticPr fontId="2"/>
  </si>
  <si>
    <t>児童センター運営事業（再掲）</t>
    <rPh sb="0" eb="2">
      <t>ジドウ</t>
    </rPh>
    <rPh sb="6" eb="8">
      <t>ウンエイ</t>
    </rPh>
    <rPh sb="8" eb="10">
      <t>ジギョウ</t>
    </rPh>
    <rPh sb="11" eb="13">
      <t>サイケイ</t>
    </rPh>
    <phoneticPr fontId="2"/>
  </si>
  <si>
    <t>保護者・地域との連携による防犯活動推進事業</t>
    <rPh sb="0" eb="3">
      <t>ホゴシャ</t>
    </rPh>
    <rPh sb="4" eb="6">
      <t>チイキ</t>
    </rPh>
    <rPh sb="8" eb="10">
      <t>レンケイ</t>
    </rPh>
    <rPh sb="13" eb="15">
      <t>ボウハン</t>
    </rPh>
    <rPh sb="15" eb="17">
      <t>カツドウ</t>
    </rPh>
    <rPh sb="17" eb="19">
      <t>スイシン</t>
    </rPh>
    <rPh sb="19" eb="21">
      <t>ジギョウ</t>
    </rPh>
    <phoneticPr fontId="2"/>
  </si>
  <si>
    <t>危機管理課</t>
    <rPh sb="0" eb="2">
      <t>キキ</t>
    </rPh>
    <rPh sb="2" eb="4">
      <t>カンリ</t>
    </rPh>
    <rPh sb="4" eb="5">
      <t>カ</t>
    </rPh>
    <phoneticPr fontId="2"/>
  </si>
  <si>
    <t>子ども医療費支給事業</t>
    <rPh sb="0" eb="1">
      <t>コ</t>
    </rPh>
    <rPh sb="3" eb="6">
      <t>イリョウヒ</t>
    </rPh>
    <rPh sb="6" eb="8">
      <t>シキュウ</t>
    </rPh>
    <rPh sb="8" eb="10">
      <t>ジギョウ</t>
    </rPh>
    <phoneticPr fontId="2"/>
  </si>
  <si>
    <t>未熟児養育医療費支給事業</t>
    <rPh sb="0" eb="3">
      <t>ミジュクジ</t>
    </rPh>
    <rPh sb="3" eb="5">
      <t>ヨウイク</t>
    </rPh>
    <rPh sb="5" eb="8">
      <t>イリョウヒ</t>
    </rPh>
    <rPh sb="8" eb="10">
      <t>シキュウ</t>
    </rPh>
    <rPh sb="10" eb="12">
      <t>ジギョウ</t>
    </rPh>
    <phoneticPr fontId="2"/>
  </si>
  <si>
    <t>基本目標</t>
    <rPh sb="0" eb="4">
      <t>キホンモクヒョウ</t>
    </rPh>
    <phoneticPr fontId="2"/>
  </si>
  <si>
    <t>交通安全施設設置事業</t>
    <rPh sb="0" eb="2">
      <t>コウツウ</t>
    </rPh>
    <rPh sb="2" eb="4">
      <t>アンゼン</t>
    </rPh>
    <rPh sb="4" eb="6">
      <t>シセツ</t>
    </rPh>
    <rPh sb="6" eb="8">
      <t>セッチ</t>
    </rPh>
    <rPh sb="8" eb="10">
      <t>ジギョウ</t>
    </rPh>
    <phoneticPr fontId="2"/>
  </si>
  <si>
    <t>実費徴収に係る補足給付を行う事業</t>
    <rPh sb="0" eb="2">
      <t>ジッピ</t>
    </rPh>
    <rPh sb="2" eb="4">
      <t>チョウシュウ</t>
    </rPh>
    <rPh sb="5" eb="6">
      <t>カカ</t>
    </rPh>
    <rPh sb="7" eb="9">
      <t>ホソク</t>
    </rPh>
    <rPh sb="9" eb="11">
      <t>キュウフ</t>
    </rPh>
    <rPh sb="12" eb="13">
      <t>オコナ</t>
    </rPh>
    <rPh sb="14" eb="16">
      <t>ジギョウ</t>
    </rPh>
    <phoneticPr fontId="2"/>
  </si>
  <si>
    <t>子育てを支える地域の力の向上を図る</t>
  </si>
  <si>
    <t>実施回数</t>
    <rPh sb="0" eb="2">
      <t>ジッシ</t>
    </rPh>
    <rPh sb="2" eb="4">
      <t>カイスウ</t>
    </rPh>
    <phoneticPr fontId="2"/>
  </si>
  <si>
    <t>件</t>
    <rPh sb="0" eb="1">
      <t>ケン</t>
    </rPh>
    <phoneticPr fontId="2"/>
  </si>
  <si>
    <t>通級者数</t>
    <rPh sb="0" eb="2">
      <t>ツウキュウ</t>
    </rPh>
    <rPh sb="2" eb="3">
      <t>シャ</t>
    </rPh>
    <rPh sb="3" eb="4">
      <t>スウ</t>
    </rPh>
    <phoneticPr fontId="2"/>
  </si>
  <si>
    <t>乳幼児健康相談事業</t>
    <rPh sb="0" eb="3">
      <t>ニュウヨウジ</t>
    </rPh>
    <rPh sb="3" eb="5">
      <t>ケンコウ</t>
    </rPh>
    <rPh sb="5" eb="7">
      <t>ソウダン</t>
    </rPh>
    <rPh sb="7" eb="9">
      <t>ジギョウ</t>
    </rPh>
    <phoneticPr fontId="2"/>
  </si>
  <si>
    <t>安心して子育てができる環境を整備する</t>
    <rPh sb="0" eb="2">
      <t>アンシン</t>
    </rPh>
    <rPh sb="4" eb="6">
      <t>コソダ</t>
    </rPh>
    <rPh sb="11" eb="13">
      <t>カンキョウ</t>
    </rPh>
    <rPh sb="14" eb="16">
      <t>セイビ</t>
    </rPh>
    <phoneticPr fontId="2"/>
  </si>
  <si>
    <t>私立幼稚園振興補助事業</t>
    <rPh sb="0" eb="2">
      <t>シリツ</t>
    </rPh>
    <rPh sb="2" eb="5">
      <t>ヨウチエン</t>
    </rPh>
    <rPh sb="5" eb="7">
      <t>シンコウ</t>
    </rPh>
    <rPh sb="7" eb="9">
      <t>ホジョ</t>
    </rPh>
    <rPh sb="9" eb="11">
      <t>ジギョウ</t>
    </rPh>
    <phoneticPr fontId="2"/>
  </si>
  <si>
    <t>内職情報提供事業</t>
    <rPh sb="0" eb="2">
      <t>ナイショク</t>
    </rPh>
    <rPh sb="2" eb="4">
      <t>ジョウホウ</t>
    </rPh>
    <rPh sb="4" eb="6">
      <t>テイキョウ</t>
    </rPh>
    <rPh sb="6" eb="8">
      <t>ジギョウ</t>
    </rPh>
    <phoneticPr fontId="2"/>
  </si>
  <si>
    <t>シックハウス対策事業</t>
    <rPh sb="6" eb="8">
      <t>タイサク</t>
    </rPh>
    <rPh sb="8" eb="10">
      <t>ジギョウ</t>
    </rPh>
    <phoneticPr fontId="2"/>
  </si>
  <si>
    <t>生徒が地域の中で様々な社会体験活動（職場体験）を通して、多くの人々とふれあい、学校では得られない経験を積むことで、豊かな感性や社会性、自立心を養い、たくましく豊かに生きる力を育みます。商工会等との連携を図り、受け入れ先事業所の確保も進めていきます。</t>
  </si>
  <si>
    <t>交通安全教室</t>
    <rPh sb="0" eb="2">
      <t>コウツウ</t>
    </rPh>
    <rPh sb="2" eb="4">
      <t>アンゼン</t>
    </rPh>
    <rPh sb="4" eb="6">
      <t>キョウシツ</t>
    </rPh>
    <phoneticPr fontId="2"/>
  </si>
  <si>
    <t>対象者数</t>
    <rPh sb="0" eb="2">
      <t>タイショウ</t>
    </rPh>
    <rPh sb="2" eb="3">
      <t>シャ</t>
    </rPh>
    <rPh sb="3" eb="4">
      <t>スウ</t>
    </rPh>
    <phoneticPr fontId="2"/>
  </si>
  <si>
    <t>子育て世代包括支援センター（再掲）</t>
    <rPh sb="0" eb="2">
      <t>コソダ</t>
    </rPh>
    <rPh sb="3" eb="5">
      <t>セダイ</t>
    </rPh>
    <rPh sb="5" eb="7">
      <t>ホウカツ</t>
    </rPh>
    <rPh sb="7" eb="9">
      <t>シエン</t>
    </rPh>
    <rPh sb="14" eb="16">
      <t>サイケイ</t>
    </rPh>
    <phoneticPr fontId="2"/>
  </si>
  <si>
    <t>図書館</t>
    <rPh sb="0" eb="3">
      <t>トショカン</t>
    </rPh>
    <phoneticPr fontId="2"/>
  </si>
  <si>
    <t>不審者対応研修実施校</t>
    <rPh sb="0" eb="3">
      <t>フシンシャ</t>
    </rPh>
    <rPh sb="3" eb="5">
      <t>タイオウ</t>
    </rPh>
    <rPh sb="5" eb="7">
      <t>ケンシュウ</t>
    </rPh>
    <rPh sb="7" eb="9">
      <t>ジッシ</t>
    </rPh>
    <rPh sb="9" eb="10">
      <t>コウ</t>
    </rPh>
    <phoneticPr fontId="2"/>
  </si>
  <si>
    <t>就学時健康診断事業</t>
    <rPh sb="0" eb="2">
      <t>シュウガク</t>
    </rPh>
    <rPh sb="2" eb="3">
      <t>ジ</t>
    </rPh>
    <rPh sb="3" eb="5">
      <t>ケンコウ</t>
    </rPh>
    <rPh sb="5" eb="7">
      <t>シンダン</t>
    </rPh>
    <rPh sb="7" eb="9">
      <t>ジギョウ</t>
    </rPh>
    <phoneticPr fontId="2"/>
  </si>
  <si>
    <t>子育てサークル等への活動支援事業</t>
    <rPh sb="0" eb="2">
      <t>コソダ</t>
    </rPh>
    <rPh sb="7" eb="8">
      <t>トウ</t>
    </rPh>
    <rPh sb="10" eb="12">
      <t>カツドウ</t>
    </rPh>
    <rPh sb="12" eb="14">
      <t>シエン</t>
    </rPh>
    <rPh sb="14" eb="16">
      <t>ジギョウ</t>
    </rPh>
    <phoneticPr fontId="2"/>
  </si>
  <si>
    <t>労働法律相談事業</t>
    <rPh sb="0" eb="2">
      <t>ロウドウ</t>
    </rPh>
    <rPh sb="2" eb="4">
      <t>ホウリツ</t>
    </rPh>
    <rPh sb="4" eb="6">
      <t>ソウダン</t>
    </rPh>
    <rPh sb="6" eb="8">
      <t>ジギョウ</t>
    </rPh>
    <phoneticPr fontId="2"/>
  </si>
  <si>
    <t>早期発見・早期療育充実に向けた関係機関との連絡調整</t>
    <rPh sb="0" eb="2">
      <t>ソウキ</t>
    </rPh>
    <rPh sb="2" eb="4">
      <t>ハッケン</t>
    </rPh>
    <rPh sb="5" eb="7">
      <t>ソウキ</t>
    </rPh>
    <rPh sb="7" eb="9">
      <t>リョウイク</t>
    </rPh>
    <rPh sb="9" eb="11">
      <t>ジュウジツ</t>
    </rPh>
    <rPh sb="12" eb="13">
      <t>ム</t>
    </rPh>
    <rPh sb="15" eb="17">
      <t>カンケイ</t>
    </rPh>
    <rPh sb="17" eb="19">
      <t>キカン</t>
    </rPh>
    <rPh sb="21" eb="23">
      <t>レンラク</t>
    </rPh>
    <rPh sb="23" eb="25">
      <t>チョウセイ</t>
    </rPh>
    <phoneticPr fontId="2"/>
  </si>
  <si>
    <t>生涯学習課</t>
    <rPh sb="0" eb="5">
      <t>ショウガイガクシュウカ</t>
    </rPh>
    <phoneticPr fontId="2"/>
  </si>
  <si>
    <t>商工観光課</t>
    <rPh sb="0" eb="5">
      <t>ショウコウカンコウカ</t>
    </rPh>
    <phoneticPr fontId="2"/>
  </si>
  <si>
    <t>資格・技術取得情報提供事業</t>
    <rPh sb="0" eb="2">
      <t>シカク</t>
    </rPh>
    <rPh sb="3" eb="5">
      <t>ギジュツ</t>
    </rPh>
    <rPh sb="5" eb="7">
      <t>シュトク</t>
    </rPh>
    <rPh sb="7" eb="9">
      <t>ジョウホウ</t>
    </rPh>
    <rPh sb="9" eb="11">
      <t>テイキョウ</t>
    </rPh>
    <rPh sb="11" eb="13">
      <t>ジギョウ</t>
    </rPh>
    <phoneticPr fontId="2"/>
  </si>
  <si>
    <t>家庭児童相談事業</t>
    <rPh sb="0" eb="2">
      <t>カテイ</t>
    </rPh>
    <rPh sb="2" eb="4">
      <t>ジドウ</t>
    </rPh>
    <rPh sb="4" eb="6">
      <t>ソウダン</t>
    </rPh>
    <rPh sb="6" eb="8">
      <t>ジギョウ</t>
    </rPh>
    <phoneticPr fontId="2"/>
  </si>
  <si>
    <t>生涯学習課・子育て支援課</t>
    <rPh sb="0" eb="5">
      <t>ショウガイガクシュウカ</t>
    </rPh>
    <rPh sb="6" eb="8">
      <t>コソダ</t>
    </rPh>
    <rPh sb="9" eb="12">
      <t>シエンカ</t>
    </rPh>
    <phoneticPr fontId="2"/>
  </si>
  <si>
    <t>児童扶養手当支給事業（再掲）</t>
    <rPh sb="0" eb="2">
      <t>ジドウ</t>
    </rPh>
    <rPh sb="2" eb="4">
      <t>フヨウ</t>
    </rPh>
    <rPh sb="4" eb="6">
      <t>テアテ</t>
    </rPh>
    <rPh sb="6" eb="8">
      <t>シキュウ</t>
    </rPh>
    <rPh sb="8" eb="10">
      <t>ジギョウ</t>
    </rPh>
    <rPh sb="11" eb="13">
      <t>サイケイ</t>
    </rPh>
    <phoneticPr fontId="2"/>
  </si>
  <si>
    <t>2-4</t>
  </si>
  <si>
    <t>防犯灯設置推進事業</t>
    <rPh sb="0" eb="3">
      <t>ボウハントウ</t>
    </rPh>
    <rPh sb="3" eb="5">
      <t>セッチ</t>
    </rPh>
    <rPh sb="5" eb="7">
      <t>スイシン</t>
    </rPh>
    <rPh sb="7" eb="9">
      <t>ジギョウ</t>
    </rPh>
    <phoneticPr fontId="2"/>
  </si>
  <si>
    <t>交通指導員配置事業</t>
    <rPh sb="0" eb="2">
      <t>コウツウ</t>
    </rPh>
    <rPh sb="2" eb="4">
      <t>シドウ</t>
    </rPh>
    <rPh sb="4" eb="5">
      <t>イン</t>
    </rPh>
    <rPh sb="5" eb="7">
      <t>ハイチ</t>
    </rPh>
    <rPh sb="7" eb="9">
      <t>ジギョウ</t>
    </rPh>
    <phoneticPr fontId="2"/>
  </si>
  <si>
    <t>母子及び父子並びに寡婦福祉資金貸付事業（再掲）</t>
    <rPh sb="0" eb="2">
      <t>ボシ</t>
    </rPh>
    <rPh sb="2" eb="3">
      <t>オヨ</t>
    </rPh>
    <rPh sb="4" eb="6">
      <t>フシ</t>
    </rPh>
    <rPh sb="6" eb="7">
      <t>ナラ</t>
    </rPh>
    <rPh sb="9" eb="11">
      <t>カフ</t>
    </rPh>
    <rPh sb="11" eb="13">
      <t>フクシ</t>
    </rPh>
    <rPh sb="13" eb="15">
      <t>シキン</t>
    </rPh>
    <rPh sb="15" eb="17">
      <t>カシツケ</t>
    </rPh>
    <rPh sb="17" eb="19">
      <t>ジギョウ</t>
    </rPh>
    <rPh sb="20" eb="22">
      <t>サイケイ</t>
    </rPh>
    <phoneticPr fontId="2"/>
  </si>
  <si>
    <t>親の学習推進事業</t>
    <rPh sb="0" eb="1">
      <t>オヤ</t>
    </rPh>
    <rPh sb="2" eb="4">
      <t>ガクシュウ</t>
    </rPh>
    <rPh sb="4" eb="6">
      <t>スイシン</t>
    </rPh>
    <rPh sb="6" eb="8">
      <t>ジギョウ</t>
    </rPh>
    <phoneticPr fontId="2"/>
  </si>
  <si>
    <t>撤去台数</t>
  </si>
  <si>
    <t>児童扶養手当支給事業</t>
    <rPh sb="0" eb="2">
      <t>ジドウ</t>
    </rPh>
    <rPh sb="2" eb="4">
      <t>フヨウ</t>
    </rPh>
    <rPh sb="4" eb="6">
      <t>テアテ</t>
    </rPh>
    <rPh sb="6" eb="8">
      <t>シキュウ</t>
    </rPh>
    <rPh sb="8" eb="10">
      <t>ジギョウ</t>
    </rPh>
    <phoneticPr fontId="2"/>
  </si>
  <si>
    <t>母子家庭等自立支援給付金等支給事業（再掲）</t>
    <rPh sb="0" eb="2">
      <t>ボシ</t>
    </rPh>
    <rPh sb="2" eb="4">
      <t>カテイ</t>
    </rPh>
    <rPh sb="4" eb="5">
      <t>トウ</t>
    </rPh>
    <rPh sb="5" eb="7">
      <t>ジリツ</t>
    </rPh>
    <rPh sb="7" eb="9">
      <t>シエン</t>
    </rPh>
    <rPh sb="9" eb="11">
      <t>キュウフ</t>
    </rPh>
    <rPh sb="11" eb="12">
      <t>キン</t>
    </rPh>
    <rPh sb="12" eb="13">
      <t>トウ</t>
    </rPh>
    <rPh sb="13" eb="15">
      <t>シキュウ</t>
    </rPh>
    <rPh sb="15" eb="17">
      <t>ジギョウ</t>
    </rPh>
    <rPh sb="18" eb="20">
      <t>サイケイ</t>
    </rPh>
    <phoneticPr fontId="2"/>
  </si>
  <si>
    <t>市内赤ちゃんの駅の数</t>
    <rPh sb="0" eb="2">
      <t>シナイ</t>
    </rPh>
    <rPh sb="2" eb="3">
      <t>アカ</t>
    </rPh>
    <rPh sb="7" eb="8">
      <t>エキ</t>
    </rPh>
    <rPh sb="9" eb="10">
      <t>カズ</t>
    </rPh>
    <phoneticPr fontId="2"/>
  </si>
  <si>
    <t>子育て支援課</t>
    <rPh sb="0" eb="2">
      <t>コソダ</t>
    </rPh>
    <rPh sb="3" eb="5">
      <t>シエン</t>
    </rPh>
    <rPh sb="5" eb="6">
      <t>カ</t>
    </rPh>
    <phoneticPr fontId="2"/>
  </si>
  <si>
    <t>制度の周知徹底を図り、必要な方が確実に受給できる体制となっています。</t>
  </si>
  <si>
    <t>休日・夜間の小児救急患者の受け入れ体制を確保できました。</t>
  </si>
  <si>
    <t>不審者対応マニュアルによる犯罪被害の防止対策事業</t>
    <rPh sb="0" eb="3">
      <t>フシンシャ</t>
    </rPh>
    <rPh sb="3" eb="5">
      <t>タイオウ</t>
    </rPh>
    <rPh sb="13" eb="15">
      <t>ハンザイ</t>
    </rPh>
    <rPh sb="15" eb="17">
      <t>ヒガイ</t>
    </rPh>
    <rPh sb="18" eb="20">
      <t>ボウシ</t>
    </rPh>
    <rPh sb="20" eb="22">
      <t>タイサク</t>
    </rPh>
    <rPh sb="22" eb="24">
      <t>ジギョウ</t>
    </rPh>
    <phoneticPr fontId="2"/>
  </si>
  <si>
    <t>市民活動推進課</t>
    <rPh sb="0" eb="2">
      <t>シミン</t>
    </rPh>
    <rPh sb="2" eb="4">
      <t>カツドウ</t>
    </rPh>
    <rPh sb="4" eb="6">
      <t>スイシン</t>
    </rPh>
    <rPh sb="6" eb="7">
      <t>カ</t>
    </rPh>
    <phoneticPr fontId="2"/>
  </si>
  <si>
    <t>個別相談・教室・巡回支援等事業</t>
    <rPh sb="0" eb="2">
      <t>コベツ</t>
    </rPh>
    <rPh sb="2" eb="4">
      <t>ソウダン</t>
    </rPh>
    <rPh sb="5" eb="7">
      <t>キョウシツ</t>
    </rPh>
    <rPh sb="8" eb="10">
      <t>ジュンカイ</t>
    </rPh>
    <rPh sb="10" eb="12">
      <t>シエン</t>
    </rPh>
    <rPh sb="12" eb="13">
      <t>トウ</t>
    </rPh>
    <rPh sb="13" eb="15">
      <t>ジギョウ</t>
    </rPh>
    <phoneticPr fontId="2"/>
  </si>
  <si>
    <t>台</t>
  </si>
  <si>
    <t>児童発達支援等の利用に係る多子世帯補助金（多子世帯児童発達支援等利用負担額補助）</t>
  </si>
  <si>
    <t>障害がある児童の総合療育相談とケアマネジメント事業</t>
    <rPh sb="0" eb="2">
      <t>ショウガイ</t>
    </rPh>
    <rPh sb="5" eb="7">
      <t>ジドウ</t>
    </rPh>
    <rPh sb="8" eb="10">
      <t>ソウゴウ</t>
    </rPh>
    <rPh sb="10" eb="12">
      <t>リョウイク</t>
    </rPh>
    <rPh sb="12" eb="14">
      <t>ソウダン</t>
    </rPh>
    <rPh sb="23" eb="25">
      <t>ジギョウ</t>
    </rPh>
    <phoneticPr fontId="2"/>
  </si>
  <si>
    <t>障害者手帳制度</t>
    <rPh sb="0" eb="3">
      <t>ショウガイシャ</t>
    </rPh>
    <rPh sb="3" eb="5">
      <t>テチョウ</t>
    </rPh>
    <rPh sb="5" eb="7">
      <t>セイド</t>
    </rPh>
    <phoneticPr fontId="2"/>
  </si>
  <si>
    <t xml:space="preserve">
％</t>
  </si>
  <si>
    <t>学校教育課</t>
    <rPh sb="0" eb="5">
      <t>ガッコウキョウイクカ</t>
    </rPh>
    <phoneticPr fontId="2"/>
  </si>
  <si>
    <t>障害者手当支給事業</t>
    <rPh sb="0" eb="3">
      <t>ショウガイシャ</t>
    </rPh>
    <rPh sb="3" eb="5">
      <t>テアテ</t>
    </rPh>
    <rPh sb="5" eb="7">
      <t>シキュウ</t>
    </rPh>
    <rPh sb="7" eb="9">
      <t>ジギョウ</t>
    </rPh>
    <phoneticPr fontId="2"/>
  </si>
  <si>
    <t>補装具・日常生活用具給付事業</t>
    <rPh sb="0" eb="3">
      <t>ホソウグ</t>
    </rPh>
    <rPh sb="4" eb="6">
      <t>ニチジョウ</t>
    </rPh>
    <rPh sb="6" eb="8">
      <t>セイカツ</t>
    </rPh>
    <rPh sb="8" eb="10">
      <t>ヨウグ</t>
    </rPh>
    <rPh sb="10" eb="12">
      <t>キュウフ</t>
    </rPh>
    <rPh sb="12" eb="14">
      <t>ジギョウ</t>
    </rPh>
    <phoneticPr fontId="2"/>
  </si>
  <si>
    <t>保育課・学校教育課</t>
    <rPh sb="0" eb="2">
      <t>ホイク</t>
    </rPh>
    <rPh sb="2" eb="3">
      <t>カ</t>
    </rPh>
    <rPh sb="4" eb="6">
      <t>ガッコウ</t>
    </rPh>
    <rPh sb="6" eb="8">
      <t>キョウイク</t>
    </rPh>
    <rPh sb="8" eb="9">
      <t>カ</t>
    </rPh>
    <phoneticPr fontId="2"/>
  </si>
  <si>
    <t>重度心身障害者医療費支給制度</t>
    <rPh sb="0" eb="2">
      <t>ジュウド</t>
    </rPh>
    <rPh sb="2" eb="4">
      <t>シンシン</t>
    </rPh>
    <rPh sb="4" eb="7">
      <t>ショウガイシャ</t>
    </rPh>
    <rPh sb="7" eb="10">
      <t>イリョウヒ</t>
    </rPh>
    <rPh sb="10" eb="12">
      <t>シキュウ</t>
    </rPh>
    <rPh sb="12" eb="14">
      <t>セイド</t>
    </rPh>
    <phoneticPr fontId="2"/>
  </si>
  <si>
    <t>参加人数</t>
    <rPh sb="0" eb="2">
      <t>サンカ</t>
    </rPh>
    <rPh sb="2" eb="3">
      <t>ジン</t>
    </rPh>
    <rPh sb="3" eb="4">
      <t>スウ</t>
    </rPh>
    <phoneticPr fontId="2"/>
  </si>
  <si>
    <t>障害福祉課</t>
    <rPh sb="0" eb="2">
      <t>ショウガイ</t>
    </rPh>
    <rPh sb="2" eb="5">
      <t>フクシカ</t>
    </rPh>
    <phoneticPr fontId="2"/>
  </si>
  <si>
    <t>在宅障害者支援事業</t>
    <rPh sb="0" eb="2">
      <t>ザイタク</t>
    </rPh>
    <rPh sb="2" eb="5">
      <t>ショウガイシャ</t>
    </rPh>
    <rPh sb="5" eb="7">
      <t>シエン</t>
    </rPh>
    <rPh sb="7" eb="9">
      <t>ジギョウ</t>
    </rPh>
    <phoneticPr fontId="2"/>
  </si>
  <si>
    <t>健康推進課</t>
    <rPh sb="0" eb="2">
      <t>ケンコウ</t>
    </rPh>
    <rPh sb="2" eb="4">
      <t>スイシン</t>
    </rPh>
    <rPh sb="4" eb="5">
      <t>カ</t>
    </rPh>
    <phoneticPr fontId="2"/>
  </si>
  <si>
    <t>その他</t>
    <rPh sb="2" eb="3">
      <t>タ</t>
    </rPh>
    <phoneticPr fontId="2"/>
  </si>
  <si>
    <t>障害福祉課</t>
    <rPh sb="0" eb="5">
      <t>ショウガイフクシカ</t>
    </rPh>
    <phoneticPr fontId="2"/>
  </si>
  <si>
    <t>申請件数</t>
    <rPh sb="0" eb="2">
      <t>シンセイ</t>
    </rPh>
    <rPh sb="2" eb="3">
      <t>ケン</t>
    </rPh>
    <rPh sb="3" eb="4">
      <t>カズ</t>
    </rPh>
    <phoneticPr fontId="2"/>
  </si>
  <si>
    <t>小児医療の充実</t>
    <rPh sb="0" eb="2">
      <t>ショウニ</t>
    </rPh>
    <rPh sb="2" eb="4">
      <t>イリョウ</t>
    </rPh>
    <rPh sb="5" eb="7">
      <t>ジュウジツ</t>
    </rPh>
    <phoneticPr fontId="2"/>
  </si>
  <si>
    <t>妊婦健康診査</t>
    <rPh sb="0" eb="2">
      <t>ニンプ</t>
    </rPh>
    <rPh sb="2" eb="4">
      <t>ケンコウ</t>
    </rPh>
    <rPh sb="4" eb="6">
      <t>シンサ</t>
    </rPh>
    <phoneticPr fontId="2"/>
  </si>
  <si>
    <t>基本理念</t>
    <rPh sb="0" eb="2">
      <t>キホン</t>
    </rPh>
    <rPh sb="2" eb="4">
      <t>リネン</t>
    </rPh>
    <phoneticPr fontId="2"/>
  </si>
  <si>
    <t>ブックスタート事業</t>
    <rPh sb="7" eb="9">
      <t>ジギョウ</t>
    </rPh>
    <phoneticPr fontId="2"/>
  </si>
  <si>
    <t>助成件数</t>
    <rPh sb="0" eb="2">
      <t>ジョセイ</t>
    </rPh>
    <rPh sb="2" eb="4">
      <t>ケンスウ</t>
    </rPh>
    <phoneticPr fontId="2"/>
  </si>
  <si>
    <t>子ども110番の家、スクールガード・リーダー、防犯ボランティア等と協力して防犯活動が実施できました。</t>
  </si>
  <si>
    <t>薬物乱用防止教室事業</t>
    <rPh sb="0" eb="2">
      <t>ヤクブツ</t>
    </rPh>
    <rPh sb="2" eb="4">
      <t>ランヨウ</t>
    </rPh>
    <rPh sb="4" eb="6">
      <t>ボウシ</t>
    </rPh>
    <rPh sb="6" eb="8">
      <t>キョウシツ</t>
    </rPh>
    <rPh sb="8" eb="10">
      <t>ジギョウ</t>
    </rPh>
    <phoneticPr fontId="2"/>
  </si>
  <si>
    <t>学校保健委員会事業</t>
    <rPh sb="0" eb="2">
      <t>ガッコウ</t>
    </rPh>
    <rPh sb="2" eb="4">
      <t>ホケン</t>
    </rPh>
    <rPh sb="4" eb="7">
      <t>イインカイ</t>
    </rPh>
    <rPh sb="7" eb="9">
      <t>ジギョウ</t>
    </rPh>
    <phoneticPr fontId="2"/>
  </si>
  <si>
    <t>2-1</t>
  </si>
  <si>
    <t>3-3</t>
  </si>
  <si>
    <t>休日急患診療所運営事業</t>
    <rPh sb="0" eb="2">
      <t>キュウジツ</t>
    </rPh>
    <rPh sb="2" eb="4">
      <t>キュウカン</t>
    </rPh>
    <rPh sb="4" eb="6">
      <t>シンリョウ</t>
    </rPh>
    <rPh sb="6" eb="7">
      <t>ジョ</t>
    </rPh>
    <rPh sb="7" eb="9">
      <t>ウンエイ</t>
    </rPh>
    <rPh sb="9" eb="11">
      <t>ジギョウ</t>
    </rPh>
    <phoneticPr fontId="2"/>
  </si>
  <si>
    <t>実施学校数</t>
    <rPh sb="0" eb="2">
      <t>ジッシ</t>
    </rPh>
    <rPh sb="2" eb="5">
      <t>ガッコウスウ</t>
    </rPh>
    <phoneticPr fontId="2"/>
  </si>
  <si>
    <t>在宅当番医制運営事業</t>
    <rPh sb="0" eb="2">
      <t>ザイタク</t>
    </rPh>
    <rPh sb="2" eb="4">
      <t>トウバン</t>
    </rPh>
    <rPh sb="4" eb="5">
      <t>イ</t>
    </rPh>
    <rPh sb="5" eb="6">
      <t>セイ</t>
    </rPh>
    <rPh sb="6" eb="8">
      <t>ウンエイ</t>
    </rPh>
    <rPh sb="8" eb="10">
      <t>ジギョウ</t>
    </rPh>
    <phoneticPr fontId="2"/>
  </si>
  <si>
    <t>重点化</t>
    <rPh sb="0" eb="3">
      <t>ジュウテンカ</t>
    </rPh>
    <phoneticPr fontId="14"/>
  </si>
  <si>
    <t>参加者数</t>
    <rPh sb="0" eb="3">
      <t>サンカシャ</t>
    </rPh>
    <rPh sb="3" eb="4">
      <t>スウ</t>
    </rPh>
    <phoneticPr fontId="2"/>
  </si>
  <si>
    <t>児童（18歳未満）の受給者数</t>
    <rPh sb="0" eb="2">
      <t>ジドウ</t>
    </rPh>
    <rPh sb="5" eb="6">
      <t>サイ</t>
    </rPh>
    <rPh sb="6" eb="8">
      <t>ミマン</t>
    </rPh>
    <rPh sb="10" eb="13">
      <t>ジュキュウシャ</t>
    </rPh>
    <rPh sb="13" eb="14">
      <t>スウ</t>
    </rPh>
    <phoneticPr fontId="2"/>
  </si>
  <si>
    <t>本庄市国際交流協会への補助事業</t>
    <rPh sb="0" eb="3">
      <t>ホンジョウシ</t>
    </rPh>
    <rPh sb="3" eb="5">
      <t>コクサイ</t>
    </rPh>
    <rPh sb="5" eb="7">
      <t>コウリュウ</t>
    </rPh>
    <rPh sb="7" eb="9">
      <t>キョウカイ</t>
    </rPh>
    <rPh sb="11" eb="13">
      <t>ホジョ</t>
    </rPh>
    <rPh sb="13" eb="15">
      <t>ジギョウ</t>
    </rPh>
    <phoneticPr fontId="2"/>
  </si>
  <si>
    <t>子ども体験教室</t>
    <rPh sb="0" eb="1">
      <t>コ</t>
    </rPh>
    <rPh sb="3" eb="5">
      <t>タイケン</t>
    </rPh>
    <rPh sb="5" eb="7">
      <t>キョウシツ</t>
    </rPh>
    <phoneticPr fontId="2"/>
  </si>
  <si>
    <t>教育機器整備事業</t>
    <rPh sb="0" eb="2">
      <t>キョウイク</t>
    </rPh>
    <rPh sb="2" eb="4">
      <t>キキ</t>
    </rPh>
    <rPh sb="4" eb="6">
      <t>セイビ</t>
    </rPh>
    <rPh sb="6" eb="8">
      <t>ジギョウ</t>
    </rPh>
    <phoneticPr fontId="2"/>
  </si>
  <si>
    <t>助成を行っている施設数</t>
    <rPh sb="0" eb="2">
      <t>ジョセイ</t>
    </rPh>
    <rPh sb="3" eb="4">
      <t>オコナ</t>
    </rPh>
    <rPh sb="8" eb="10">
      <t>シセツ</t>
    </rPh>
    <rPh sb="10" eb="11">
      <t>スウ</t>
    </rPh>
    <phoneticPr fontId="2"/>
  </si>
  <si>
    <t>特別支援教育推進事業</t>
    <rPh sb="0" eb="2">
      <t>トクベツ</t>
    </rPh>
    <rPh sb="2" eb="4">
      <t>シエン</t>
    </rPh>
    <rPh sb="4" eb="6">
      <t>キョウイク</t>
    </rPh>
    <rPh sb="6" eb="8">
      <t>スイシン</t>
    </rPh>
    <rPh sb="8" eb="10">
      <t>ジギョウ</t>
    </rPh>
    <phoneticPr fontId="2"/>
  </si>
  <si>
    <t>家庭において保育することができないと認められる、集団保育が可能な障害児に対して積極的に保育を実施します。また、受け入れ保育所に対しては加配分の人件費を対象に助成を実施し、障害児保育の充実を図ります。</t>
  </si>
  <si>
    <t>総合的な学習時間の支援事業</t>
    <rPh sb="0" eb="2">
      <t>ソウゴウ</t>
    </rPh>
    <rPh sb="2" eb="3">
      <t>テキ</t>
    </rPh>
    <rPh sb="4" eb="6">
      <t>ガクシュウ</t>
    </rPh>
    <rPh sb="6" eb="8">
      <t>ジカン</t>
    </rPh>
    <rPh sb="9" eb="11">
      <t>シエン</t>
    </rPh>
    <rPh sb="11" eb="13">
      <t>ジギョウ</t>
    </rPh>
    <phoneticPr fontId="2"/>
  </si>
  <si>
    <t>中学生社会体験チャレンジ事業</t>
    <rPh sb="0" eb="3">
      <t>チュウガクセイ</t>
    </rPh>
    <rPh sb="3" eb="5">
      <t>シャカイ</t>
    </rPh>
    <rPh sb="5" eb="7">
      <t>タイケン</t>
    </rPh>
    <rPh sb="12" eb="14">
      <t>ジギョウ</t>
    </rPh>
    <phoneticPr fontId="2"/>
  </si>
  <si>
    <t>青少年平和学習事業</t>
    <rPh sb="0" eb="3">
      <t>セイショウネン</t>
    </rPh>
    <rPh sb="3" eb="5">
      <t>ヘイワ</t>
    </rPh>
    <rPh sb="5" eb="7">
      <t>ガクシュウ</t>
    </rPh>
    <rPh sb="7" eb="9">
      <t>ジギョウ</t>
    </rPh>
    <phoneticPr fontId="2"/>
  </si>
  <si>
    <t>3-2　母子保健の充実</t>
    <rPh sb="4" eb="6">
      <t>ボシ</t>
    </rPh>
    <rPh sb="6" eb="8">
      <t>ホケン</t>
    </rPh>
    <rPh sb="9" eb="11">
      <t>ジュウジツ</t>
    </rPh>
    <phoneticPr fontId="14"/>
  </si>
  <si>
    <t>学校教育における「食育」推進事業</t>
    <rPh sb="0" eb="2">
      <t>ガッコウ</t>
    </rPh>
    <rPh sb="2" eb="4">
      <t>キョウイク</t>
    </rPh>
    <phoneticPr fontId="2"/>
  </si>
  <si>
    <t>中学生まちづくり議会</t>
    <rPh sb="0" eb="3">
      <t>チュウガクセイ</t>
    </rPh>
    <rPh sb="8" eb="10">
      <t>ギカイ</t>
    </rPh>
    <phoneticPr fontId="2"/>
  </si>
  <si>
    <t>ふれあい教室</t>
    <rPh sb="4" eb="6">
      <t>キョウシツ</t>
    </rPh>
    <phoneticPr fontId="2"/>
  </si>
  <si>
    <t>妊娠・出産期からの包括的な母子の健康づくり</t>
    <rPh sb="0" eb="2">
      <t>ニンシン</t>
    </rPh>
    <rPh sb="3" eb="5">
      <t>シュッサン</t>
    </rPh>
    <rPh sb="5" eb="6">
      <t>キ</t>
    </rPh>
    <rPh sb="9" eb="12">
      <t>ホウカツテキ</t>
    </rPh>
    <rPh sb="13" eb="15">
      <t>ボシ</t>
    </rPh>
    <rPh sb="16" eb="18">
      <t>ケンコウ</t>
    </rPh>
    <phoneticPr fontId="2"/>
  </si>
  <si>
    <t>定期健康診断事業</t>
    <rPh sb="0" eb="2">
      <t>テイキ</t>
    </rPh>
    <rPh sb="2" eb="4">
      <t>ケンコウ</t>
    </rPh>
    <rPh sb="4" eb="6">
      <t>シンダン</t>
    </rPh>
    <rPh sb="6" eb="8">
      <t>ジギョウ</t>
    </rPh>
    <phoneticPr fontId="2"/>
  </si>
  <si>
    <t>労働時間を短縮し、女性と男性の労働者が家庭生活と地域活動にともに参加することができるように、事業所に対する啓発を図ります。</t>
  </si>
  <si>
    <t>部</t>
    <rPh sb="0" eb="1">
      <t>ブ</t>
    </rPh>
    <phoneticPr fontId="2"/>
  </si>
  <si>
    <t>チャイルドシート装着・普及促進事業</t>
    <rPh sb="8" eb="10">
      <t>ソウチャク</t>
    </rPh>
    <rPh sb="11" eb="13">
      <t>フキュウ</t>
    </rPh>
    <rPh sb="13" eb="15">
      <t>ソクシン</t>
    </rPh>
    <rPh sb="15" eb="17">
      <t>ジギョウ</t>
    </rPh>
    <phoneticPr fontId="2"/>
  </si>
  <si>
    <t>教育総務課</t>
    <rPh sb="0" eb="2">
      <t>キョウイク</t>
    </rPh>
    <rPh sb="2" eb="5">
      <t>ソウムカ</t>
    </rPh>
    <phoneticPr fontId="2"/>
  </si>
  <si>
    <t>スポーツ・レクリエーション教室</t>
    <rPh sb="13" eb="15">
      <t>キョウシツ</t>
    </rPh>
    <phoneticPr fontId="2"/>
  </si>
  <si>
    <t>受診者数</t>
    <rPh sb="3" eb="4">
      <t>スウ</t>
    </rPh>
    <phoneticPr fontId="2"/>
  </si>
  <si>
    <t>公園整備事業</t>
    <rPh sb="0" eb="2">
      <t>コウエン</t>
    </rPh>
    <rPh sb="2" eb="4">
      <t>セイビ</t>
    </rPh>
    <rPh sb="4" eb="6">
      <t>ジギョウ</t>
    </rPh>
    <phoneticPr fontId="2"/>
  </si>
  <si>
    <t>市民による防犯活動支援事業</t>
    <rPh sb="0" eb="2">
      <t>シミン</t>
    </rPh>
    <rPh sb="5" eb="7">
      <t>ボウハン</t>
    </rPh>
    <rPh sb="7" eb="9">
      <t>カツドウ</t>
    </rPh>
    <rPh sb="9" eb="11">
      <t>シエン</t>
    </rPh>
    <rPh sb="11" eb="13">
      <t>ジギョウ</t>
    </rPh>
    <phoneticPr fontId="2"/>
  </si>
  <si>
    <t>バリアフリー推進事業</t>
    <rPh sb="6" eb="8">
      <t>スイシン</t>
    </rPh>
    <rPh sb="8" eb="10">
      <t>ジギョウ</t>
    </rPh>
    <phoneticPr fontId="2"/>
  </si>
  <si>
    <t>交通安全推進団体への交付金の交付事業</t>
    <rPh sb="0" eb="2">
      <t>コウツウ</t>
    </rPh>
    <rPh sb="2" eb="4">
      <t>アンゼン</t>
    </rPh>
    <rPh sb="4" eb="6">
      <t>スイシン</t>
    </rPh>
    <rPh sb="6" eb="8">
      <t>ダンタイ</t>
    </rPh>
    <rPh sb="10" eb="13">
      <t>コウフキン</t>
    </rPh>
    <rPh sb="14" eb="16">
      <t>コウフ</t>
    </rPh>
    <rPh sb="16" eb="18">
      <t>ジギョウ</t>
    </rPh>
    <phoneticPr fontId="2"/>
  </si>
  <si>
    <t>市内対象店舗数</t>
    <rPh sb="0" eb="2">
      <t>シナイ</t>
    </rPh>
    <rPh sb="2" eb="4">
      <t>タイショウ</t>
    </rPh>
    <rPh sb="4" eb="7">
      <t>テンポスウ</t>
    </rPh>
    <phoneticPr fontId="2"/>
  </si>
  <si>
    <t>市民総合大学推進事業（ジュニアコース）</t>
    <rPh sb="0" eb="2">
      <t>シミン</t>
    </rPh>
    <rPh sb="2" eb="4">
      <t>ソウゴウ</t>
    </rPh>
    <rPh sb="4" eb="6">
      <t>ダイガク</t>
    </rPh>
    <rPh sb="6" eb="8">
      <t>スイシン</t>
    </rPh>
    <rPh sb="8" eb="10">
      <t>ジギョウ</t>
    </rPh>
    <phoneticPr fontId="2"/>
  </si>
  <si>
    <t>建築開発課</t>
    <rPh sb="0" eb="2">
      <t>ケンチク</t>
    </rPh>
    <rPh sb="2" eb="5">
      <t>カイハツカ</t>
    </rPh>
    <phoneticPr fontId="2"/>
  </si>
  <si>
    <t>放置自転車対策事業</t>
    <rPh sb="0" eb="2">
      <t>ホウチ</t>
    </rPh>
    <rPh sb="2" eb="5">
      <t>ジテンシャ</t>
    </rPh>
    <rPh sb="5" eb="7">
      <t>タイサク</t>
    </rPh>
    <rPh sb="7" eb="9">
      <t>ジギョウ</t>
    </rPh>
    <phoneticPr fontId="2"/>
  </si>
  <si>
    <t>防犯活動推進事業</t>
    <rPh sb="0" eb="2">
      <t>ボウハン</t>
    </rPh>
    <rPh sb="2" eb="4">
      <t>カツドウ</t>
    </rPh>
    <rPh sb="4" eb="6">
      <t>スイシン</t>
    </rPh>
    <rPh sb="6" eb="8">
      <t>ジギョウ</t>
    </rPh>
    <phoneticPr fontId="2"/>
  </si>
  <si>
    <t>都市計画課</t>
    <rPh sb="0" eb="2">
      <t>トシ</t>
    </rPh>
    <rPh sb="2" eb="4">
      <t>ケイカク</t>
    </rPh>
    <rPh sb="4" eb="5">
      <t>カ</t>
    </rPh>
    <phoneticPr fontId="2"/>
  </si>
  <si>
    <t>障害福祉課・子育て支援課</t>
    <rPh sb="0" eb="5">
      <t>ショウガイフクシカ</t>
    </rPh>
    <rPh sb="6" eb="8">
      <t>コソダ</t>
    </rPh>
    <rPh sb="9" eb="11">
      <t>シエン</t>
    </rPh>
    <rPh sb="11" eb="12">
      <t>カ</t>
    </rPh>
    <phoneticPr fontId="2"/>
  </si>
  <si>
    <t>利用者数</t>
    <rPh sb="0" eb="3">
      <t>リヨウシャ</t>
    </rPh>
    <rPh sb="3" eb="4">
      <t>スウ</t>
    </rPh>
    <phoneticPr fontId="2"/>
  </si>
  <si>
    <t>ひとり親家庭等医療費支給事業（再掲）</t>
    <rPh sb="3" eb="4">
      <t>オヤ</t>
    </rPh>
    <rPh sb="4" eb="6">
      <t>カテイ</t>
    </rPh>
    <rPh sb="6" eb="7">
      <t>トウ</t>
    </rPh>
    <rPh sb="7" eb="9">
      <t>イリョウ</t>
    </rPh>
    <rPh sb="9" eb="10">
      <t>ヒ</t>
    </rPh>
    <rPh sb="10" eb="12">
      <t>シキュウ</t>
    </rPh>
    <rPh sb="12" eb="14">
      <t>ジギョウ</t>
    </rPh>
    <rPh sb="15" eb="17">
      <t>サイケイ</t>
    </rPh>
    <phoneticPr fontId="2"/>
  </si>
  <si>
    <t>多子世帯保育料軽減事業</t>
    <rPh sb="0" eb="2">
      <t>タシ</t>
    </rPh>
    <rPh sb="2" eb="4">
      <t>セタイ</t>
    </rPh>
    <rPh sb="4" eb="7">
      <t>ホイクリョウ</t>
    </rPh>
    <rPh sb="7" eb="9">
      <t>ケイゲン</t>
    </rPh>
    <rPh sb="9" eb="11">
      <t>ジギョウ</t>
    </rPh>
    <phoneticPr fontId="2"/>
  </si>
  <si>
    <t>子どもの生きる力の向上を図る</t>
  </si>
  <si>
    <t>子育て支援課・健康推進課</t>
    <rPh sb="0" eb="2">
      <t>コソダ</t>
    </rPh>
    <rPh sb="3" eb="5">
      <t>シエン</t>
    </rPh>
    <rPh sb="5" eb="6">
      <t>カ</t>
    </rPh>
    <rPh sb="7" eb="12">
      <t>ケンコウスイシンカ</t>
    </rPh>
    <phoneticPr fontId="2"/>
  </si>
  <si>
    <t>休日、夜間の第二次救急医療体制の充実が図れました。</t>
  </si>
  <si>
    <t>ひとり親家庭等医療費支給事業</t>
    <rPh sb="3" eb="4">
      <t>オヤ</t>
    </rPh>
    <rPh sb="4" eb="6">
      <t>カテイ</t>
    </rPh>
    <rPh sb="6" eb="7">
      <t>トウ</t>
    </rPh>
    <rPh sb="7" eb="9">
      <t>イリョウ</t>
    </rPh>
    <rPh sb="9" eb="10">
      <t>ヒ</t>
    </rPh>
    <rPh sb="10" eb="12">
      <t>シキュウ</t>
    </rPh>
    <rPh sb="12" eb="14">
      <t>ジギョウ</t>
    </rPh>
    <phoneticPr fontId="2"/>
  </si>
  <si>
    <t>幼保無償化事業</t>
  </si>
  <si>
    <t>組</t>
    <rPh sb="0" eb="1">
      <t>クミ</t>
    </rPh>
    <phoneticPr fontId="2"/>
  </si>
  <si>
    <t>ヶ所</t>
    <rPh sb="0" eb="2">
      <t>カショ</t>
    </rPh>
    <phoneticPr fontId="2"/>
  </si>
  <si>
    <t>1-1　こども・若者の健やかな育成</t>
    <rPh sb="8" eb="10">
      <t>ワカモノ</t>
    </rPh>
    <rPh sb="11" eb="12">
      <t>スコ</t>
    </rPh>
    <rPh sb="15" eb="17">
      <t>イクセイ</t>
    </rPh>
    <phoneticPr fontId="14"/>
  </si>
  <si>
    <t>配置人数</t>
    <rPh sb="0" eb="2">
      <t>ハイチ</t>
    </rPh>
    <rPh sb="2" eb="3">
      <t>ニン</t>
    </rPh>
    <rPh sb="3" eb="4">
      <t>スウ</t>
    </rPh>
    <phoneticPr fontId="2"/>
  </si>
  <si>
    <t>ワーク・ライフ・バランスの向上</t>
    <rPh sb="13" eb="15">
      <t>コウジョウ</t>
    </rPh>
    <phoneticPr fontId="2"/>
  </si>
  <si>
    <t>男女共同参画推進事業</t>
    <rPh sb="0" eb="6">
      <t>ダンジョキョウドウサンカク</t>
    </rPh>
    <rPh sb="6" eb="8">
      <t>スイシン</t>
    </rPh>
    <rPh sb="8" eb="10">
      <t>ジギョウ</t>
    </rPh>
    <phoneticPr fontId="2"/>
  </si>
  <si>
    <t>資格証明書及び購入証明書の交付件数</t>
    <rPh sb="5" eb="6">
      <t>オヨ</t>
    </rPh>
    <rPh sb="13" eb="15">
      <t>コウフ</t>
    </rPh>
    <rPh sb="15" eb="17">
      <t>ケンスウ</t>
    </rPh>
    <phoneticPr fontId="2"/>
  </si>
  <si>
    <t>子育て世代包括支援センター</t>
    <rPh sb="0" eb="2">
      <t>コソダ</t>
    </rPh>
    <rPh sb="3" eb="5">
      <t>セダイ</t>
    </rPh>
    <rPh sb="5" eb="7">
      <t>ホウカツ</t>
    </rPh>
    <rPh sb="7" eb="9">
      <t>シエン</t>
    </rPh>
    <phoneticPr fontId="2"/>
  </si>
  <si>
    <t>2-3</t>
  </si>
  <si>
    <t>学校運営協議会の運営</t>
  </si>
  <si>
    <t>保育課</t>
    <rPh sb="0" eb="3">
      <t>ホイクカ</t>
    </rPh>
    <phoneticPr fontId="2"/>
  </si>
  <si>
    <t>多子世帯副食費軽減事業</t>
  </si>
  <si>
    <t>基</t>
    <rPh sb="0" eb="1">
      <t>モト</t>
    </rPh>
    <phoneticPr fontId="2"/>
  </si>
  <si>
    <t>生活自立支援課・子育て支援課</t>
    <rPh sb="0" eb="2">
      <t>セイカツ</t>
    </rPh>
    <rPh sb="2" eb="4">
      <t>ジリツ</t>
    </rPh>
    <rPh sb="4" eb="6">
      <t>シエン</t>
    </rPh>
    <rPh sb="6" eb="7">
      <t>カ</t>
    </rPh>
    <rPh sb="8" eb="10">
      <t>コソダ</t>
    </rPh>
    <rPh sb="11" eb="13">
      <t>シエン</t>
    </rPh>
    <rPh sb="13" eb="14">
      <t>カ</t>
    </rPh>
    <phoneticPr fontId="2"/>
  </si>
  <si>
    <t>休日（日曜・祝日）の保育体制の確保を図ります。</t>
  </si>
  <si>
    <t>対象障害児数</t>
    <rPh sb="0" eb="2">
      <t>タイショウ</t>
    </rPh>
    <rPh sb="2" eb="5">
      <t>ショウガイジ</t>
    </rPh>
    <rPh sb="5" eb="6">
      <t>スウ</t>
    </rPh>
    <phoneticPr fontId="2"/>
  </si>
  <si>
    <t>地域福祉課</t>
    <rPh sb="0" eb="2">
      <t>チイキ</t>
    </rPh>
    <rPh sb="2" eb="5">
      <t>フクシカ</t>
    </rPh>
    <phoneticPr fontId="2"/>
  </si>
  <si>
    <t>延べ利用組数</t>
    <rPh sb="0" eb="1">
      <t>ノ</t>
    </rPh>
    <rPh sb="2" eb="4">
      <t>リヨウ</t>
    </rPh>
    <rPh sb="4" eb="5">
      <t>クミ</t>
    </rPh>
    <rPh sb="5" eb="6">
      <t>スウ</t>
    </rPh>
    <phoneticPr fontId="2"/>
  </si>
  <si>
    <t>自立支援医療制度(育成医療)</t>
    <rPh sb="0" eb="2">
      <t>ジリツ</t>
    </rPh>
    <rPh sb="2" eb="4">
      <t>シエン</t>
    </rPh>
    <rPh sb="4" eb="6">
      <t>イリョウ</t>
    </rPh>
    <rPh sb="6" eb="8">
      <t>セイド</t>
    </rPh>
    <rPh sb="9" eb="11">
      <t>イクセイ</t>
    </rPh>
    <rPh sb="11" eb="13">
      <t>イリョウ</t>
    </rPh>
    <phoneticPr fontId="2"/>
  </si>
  <si>
    <t>店舗</t>
    <rPh sb="0" eb="2">
      <t>テンポ</t>
    </rPh>
    <phoneticPr fontId="2"/>
  </si>
  <si>
    <t>発行部数</t>
    <rPh sb="0" eb="2">
      <t>ハッコウ</t>
    </rPh>
    <rPh sb="2" eb="4">
      <t>ブスウ</t>
    </rPh>
    <phoneticPr fontId="2"/>
  </si>
  <si>
    <t>人/件</t>
    <rPh sb="0" eb="1">
      <t>ニン</t>
    </rPh>
    <rPh sb="2" eb="3">
      <t>ケン</t>
    </rPh>
    <phoneticPr fontId="2"/>
  </si>
  <si>
    <t>園</t>
    <rPh sb="0" eb="1">
      <t>エン</t>
    </rPh>
    <phoneticPr fontId="2"/>
  </si>
  <si>
    <t>学校運営協議会の運営</t>
    <rPh sb="0" eb="7">
      <t>ガッコウウンエイキョウギカイ</t>
    </rPh>
    <rPh sb="8" eb="10">
      <t>ウンエイ</t>
    </rPh>
    <phoneticPr fontId="2"/>
  </si>
  <si>
    <t>障害児通所サービスの延べ利用者数</t>
    <rPh sb="0" eb="3">
      <t>ショウガイジ</t>
    </rPh>
    <rPh sb="3" eb="5">
      <t>ツウショ</t>
    </rPh>
    <rPh sb="10" eb="11">
      <t>ノ</t>
    </rPh>
    <rPh sb="12" eb="14">
      <t>リヨウ</t>
    </rPh>
    <rPh sb="14" eb="15">
      <t>シャ</t>
    </rPh>
    <rPh sb="15" eb="16">
      <t>スウ</t>
    </rPh>
    <phoneticPr fontId="2"/>
  </si>
  <si>
    <t>学校教育課</t>
    <rPh sb="0" eb="4">
      <t>ガッコウキョウイク</t>
    </rPh>
    <rPh sb="4" eb="5">
      <t>カ</t>
    </rPh>
    <phoneticPr fontId="2"/>
  </si>
  <si>
    <t>私立幼稚園子育て支援事業</t>
    <rPh sb="0" eb="2">
      <t>シリツ</t>
    </rPh>
    <rPh sb="2" eb="5">
      <t>ヨウチエン</t>
    </rPh>
    <rPh sb="5" eb="7">
      <t>コソダ</t>
    </rPh>
    <rPh sb="8" eb="10">
      <t>シエン</t>
    </rPh>
    <rPh sb="10" eb="12">
      <t>ジギョウ</t>
    </rPh>
    <phoneticPr fontId="2"/>
  </si>
  <si>
    <t>生活自立支援課</t>
    <rPh sb="0" eb="2">
      <t>セイカツ</t>
    </rPh>
    <rPh sb="2" eb="4">
      <t>ジリツ</t>
    </rPh>
    <rPh sb="4" eb="6">
      <t>シエン</t>
    </rPh>
    <rPh sb="6" eb="7">
      <t>カ</t>
    </rPh>
    <phoneticPr fontId="2"/>
  </si>
  <si>
    <t>対象者全員が受診できました。</t>
  </si>
  <si>
    <t>警察署をはじめとする関係機関と連携して防犯活動を推進し、安全で安心なまちづくりを推進し、子どもを含めた市民を犯罪から守ります。防犯ボランティア連絡協議会未組織地域の解消と未加入団体に対する加入促進活動を行います。</t>
  </si>
  <si>
    <t>参加人数
実施回数</t>
    <rPh sb="0" eb="2">
      <t>サンカ</t>
    </rPh>
    <rPh sb="2" eb="3">
      <t>ニン</t>
    </rPh>
    <rPh sb="3" eb="4">
      <t>スウ</t>
    </rPh>
    <rPh sb="5" eb="7">
      <t>ジッシ</t>
    </rPh>
    <rPh sb="7" eb="9">
      <t>カイスウ</t>
    </rPh>
    <phoneticPr fontId="2"/>
  </si>
  <si>
    <t>基
基
m</t>
    <rPh sb="0" eb="1">
      <t>キ</t>
    </rPh>
    <rPh sb="2" eb="3">
      <t>キ</t>
    </rPh>
    <phoneticPr fontId="2"/>
  </si>
  <si>
    <t>研修会開催数</t>
    <rPh sb="0" eb="3">
      <t>ケンシュウカイ</t>
    </rPh>
    <rPh sb="3" eb="5">
      <t>カイサイ</t>
    </rPh>
    <rPh sb="5" eb="6">
      <t>スウ</t>
    </rPh>
    <phoneticPr fontId="2"/>
  </si>
  <si>
    <t>地域子育て支援センター事業</t>
    <rPh sb="0" eb="4">
      <t>チイキコソダ</t>
    </rPh>
    <rPh sb="5" eb="7">
      <t>シエン</t>
    </rPh>
    <rPh sb="11" eb="13">
      <t>ジギョウ</t>
    </rPh>
    <phoneticPr fontId="2"/>
  </si>
  <si>
    <t>駅周辺や歩道上の放置自転車の防止及び撤去を行い、安全な交通環境を保ちます。</t>
  </si>
  <si>
    <t>指標なし</t>
    <rPh sb="0" eb="2">
      <t>シヒョウ</t>
    </rPh>
    <phoneticPr fontId="2"/>
  </si>
  <si>
    <t>第2期本庄市子ども・子育て支援事業計画実施状況 施策体系</t>
    <rPh sb="0" eb="1">
      <t>ダイ</t>
    </rPh>
    <rPh sb="2" eb="3">
      <t>キ</t>
    </rPh>
    <rPh sb="3" eb="6">
      <t>ホンジョウシ</t>
    </rPh>
    <rPh sb="6" eb="7">
      <t>コ</t>
    </rPh>
    <rPh sb="10" eb="12">
      <t>コソダ</t>
    </rPh>
    <rPh sb="13" eb="15">
      <t>シエン</t>
    </rPh>
    <rPh sb="15" eb="17">
      <t>ジギョウ</t>
    </rPh>
    <rPh sb="17" eb="19">
      <t>ケイカク</t>
    </rPh>
    <rPh sb="19" eb="21">
      <t>ジッシ</t>
    </rPh>
    <rPh sb="21" eb="23">
      <t>ジョウキョウ</t>
    </rPh>
    <rPh sb="24" eb="26">
      <t>シサク</t>
    </rPh>
    <rPh sb="26" eb="28">
      <t>タイケイ</t>
    </rPh>
    <phoneticPr fontId="2"/>
  </si>
  <si>
    <t>妊娠から子育て期にわたる切れ目のない支援を充実する</t>
    <rPh sb="0" eb="2">
      <t>ニンシン</t>
    </rPh>
    <rPh sb="4" eb="6">
      <t>コソダ</t>
    </rPh>
    <rPh sb="7" eb="8">
      <t>キ</t>
    </rPh>
    <rPh sb="12" eb="13">
      <t>キ</t>
    </rPh>
    <rPh sb="14" eb="15">
      <t>メ</t>
    </rPh>
    <rPh sb="18" eb="20">
      <t>シエン</t>
    </rPh>
    <rPh sb="21" eb="23">
      <t>ジュウジツ</t>
    </rPh>
    <phoneticPr fontId="2"/>
  </si>
  <si>
    <t>廃止</t>
    <rPh sb="0" eb="2">
      <t>ハイシ</t>
    </rPh>
    <phoneticPr fontId="14"/>
  </si>
  <si>
    <t>商工観光課・子育て支援課</t>
    <rPh sb="0" eb="2">
      <t>ショウコウ</t>
    </rPh>
    <rPh sb="2" eb="5">
      <t>カンコウカ</t>
    </rPh>
    <rPh sb="6" eb="8">
      <t>コソダ</t>
    </rPh>
    <rPh sb="9" eb="12">
      <t>シエンカ</t>
    </rPh>
    <phoneticPr fontId="2"/>
  </si>
  <si>
    <t>一人ひとりの子どもの権利を守り、その健全な育成を図る</t>
    <rPh sb="0" eb="2">
      <t>ヒトリ</t>
    </rPh>
    <rPh sb="6" eb="7">
      <t>コ</t>
    </rPh>
    <rPh sb="10" eb="12">
      <t>ケンリ</t>
    </rPh>
    <rPh sb="13" eb="14">
      <t>マモ</t>
    </rPh>
    <rPh sb="18" eb="20">
      <t>ケンゼン</t>
    </rPh>
    <rPh sb="21" eb="23">
      <t>イクセイ</t>
    </rPh>
    <rPh sb="24" eb="25">
      <t>ハカ</t>
    </rPh>
    <phoneticPr fontId="2"/>
  </si>
  <si>
    <t>ひとり親家庭の支援体制の充実</t>
  </si>
  <si>
    <t>障害児施策の充実</t>
  </si>
  <si>
    <t>子どもの貧困対策の推進</t>
  </si>
  <si>
    <t>心身の健やかな成長のための支援</t>
    <rPh sb="0" eb="2">
      <t>シンシン</t>
    </rPh>
    <rPh sb="3" eb="4">
      <t>スコ</t>
    </rPh>
    <rPh sb="7" eb="9">
      <t>セイチョウ</t>
    </rPh>
    <rPh sb="13" eb="15">
      <t>シエン</t>
    </rPh>
    <phoneticPr fontId="2"/>
  </si>
  <si>
    <t>家庭や地域における教育力の向上</t>
    <rPh sb="0" eb="2">
      <t>カテイ</t>
    </rPh>
    <rPh sb="3" eb="5">
      <t>チイキ</t>
    </rPh>
    <rPh sb="9" eb="12">
      <t>キョウイクリョク</t>
    </rPh>
    <rPh sb="13" eb="15">
      <t>コウジョウ</t>
    </rPh>
    <phoneticPr fontId="2"/>
  </si>
  <si>
    <t>地域の多様な体験を持つ人の話を聞くことで、中学生に豊かな心を育むとともに、広い意味でのキャリア教育を行います。</t>
  </si>
  <si>
    <t>相談・情報提供体制の充実</t>
    <rPh sb="0" eb="2">
      <t>ソウダン</t>
    </rPh>
    <rPh sb="3" eb="5">
      <t>ジョウホウ</t>
    </rPh>
    <rPh sb="5" eb="7">
      <t>テイキョウ</t>
    </rPh>
    <rPh sb="7" eb="9">
      <t>タイセイ</t>
    </rPh>
    <rPh sb="10" eb="12">
      <t>ジュウジツ</t>
    </rPh>
    <phoneticPr fontId="2"/>
  </si>
  <si>
    <t>正規の教育時間終了後も引き続き在園児を夕方まで預かったり、保護者の急な用事で一時的に預かったりすることで、保護者のニーズに対応できるように努めます。</t>
  </si>
  <si>
    <t>子育て支援ネットワークの充実</t>
    <rPh sb="0" eb="2">
      <t>コソダ</t>
    </rPh>
    <rPh sb="3" eb="5">
      <t>シエン</t>
    </rPh>
    <rPh sb="12" eb="14">
      <t>ジュウジツ</t>
    </rPh>
    <phoneticPr fontId="2"/>
  </si>
  <si>
    <t>就学前児童親子や小学校低学年を対象に、図書館本館では毎月第２・４土曜日に、図書館児玉分館では毎月第２土曜日にボランティアと連携し、児童の健全育成に役立つ本の読み聞かせや本の紹介、紙芝居、パネルシアターを実施します。</t>
  </si>
  <si>
    <t>子育てしやすい居住環境の整備</t>
    <rPh sb="0" eb="2">
      <t>コソダ</t>
    </rPh>
    <rPh sb="7" eb="9">
      <t>キョジュウ</t>
    </rPh>
    <rPh sb="9" eb="11">
      <t>カンキョウ</t>
    </rPh>
    <rPh sb="12" eb="14">
      <t>セイビ</t>
    </rPh>
    <phoneticPr fontId="2"/>
  </si>
  <si>
    <t>まちの安全・安心を守る取り組みの推進</t>
    <rPh sb="3" eb="5">
      <t>アンゼン</t>
    </rPh>
    <rPh sb="6" eb="8">
      <t>アンシン</t>
    </rPh>
    <rPh sb="9" eb="10">
      <t>マモ</t>
    </rPh>
    <rPh sb="11" eb="12">
      <t>ト</t>
    </rPh>
    <rPh sb="13" eb="14">
      <t>ク</t>
    </rPh>
    <rPh sb="16" eb="18">
      <t>スイシン</t>
    </rPh>
    <phoneticPr fontId="2"/>
  </si>
  <si>
    <t>乳幼児健康診査（再掲）</t>
    <rPh sb="0" eb="5">
      <t>ニュウヨウジケンコウ</t>
    </rPh>
    <rPh sb="5" eb="7">
      <t>シンサ</t>
    </rPh>
    <rPh sb="8" eb="10">
      <t>サイケイ</t>
    </rPh>
    <phoneticPr fontId="2"/>
  </si>
  <si>
    <t>病児保育事業</t>
    <rPh sb="0" eb="2">
      <t>ビョウジ</t>
    </rPh>
    <rPh sb="2" eb="4">
      <t>ホイク</t>
    </rPh>
    <rPh sb="4" eb="6">
      <t>ジギョウ</t>
    </rPh>
    <phoneticPr fontId="2"/>
  </si>
  <si>
    <t>保育課</t>
    <rPh sb="0" eb="2">
      <t>ホイク</t>
    </rPh>
    <rPh sb="2" eb="3">
      <t>カ</t>
    </rPh>
    <phoneticPr fontId="2"/>
  </si>
  <si>
    <t>ICT指導力向上研修や、教育の情報化推進教師連絡協議会等を実施し、教員の資質能力向上を通してICT機器の利用促進を図ることができました。</t>
  </si>
  <si>
    <t>県外小児救急医療後方支援事業</t>
    <rPh sb="0" eb="2">
      <t>ケンガイ</t>
    </rPh>
    <rPh sb="2" eb="4">
      <t>ショウニ</t>
    </rPh>
    <rPh sb="4" eb="6">
      <t>キュウキュウ</t>
    </rPh>
    <rPh sb="6" eb="8">
      <t>イリョウ</t>
    </rPh>
    <rPh sb="8" eb="10">
      <t>コウホウ</t>
    </rPh>
    <rPh sb="10" eb="12">
      <t>シエン</t>
    </rPh>
    <rPh sb="12" eb="14">
      <t>ジギョウ</t>
    </rPh>
    <phoneticPr fontId="2"/>
  </si>
  <si>
    <t>子ども家庭総合支援拠点の設置</t>
    <rPh sb="0" eb="1">
      <t>コ</t>
    </rPh>
    <rPh sb="3" eb="5">
      <t>カテイ</t>
    </rPh>
    <rPh sb="5" eb="7">
      <t>ソウゴウ</t>
    </rPh>
    <rPh sb="7" eb="9">
      <t>シエン</t>
    </rPh>
    <rPh sb="9" eb="11">
      <t>キョテン</t>
    </rPh>
    <rPh sb="12" eb="14">
      <t>セッチ</t>
    </rPh>
    <phoneticPr fontId="2"/>
  </si>
  <si>
    <t>児童手当支給事業</t>
    <rPh sb="0" eb="4">
      <t>ジドウテアテ</t>
    </rPh>
    <rPh sb="4" eb="6">
      <t>シキュウ</t>
    </rPh>
    <rPh sb="6" eb="8">
      <t>ジギョウ</t>
    </rPh>
    <phoneticPr fontId="2"/>
  </si>
  <si>
    <t>母子及び父子並びに寡婦福祉資金貸付制度</t>
    <rPh sb="0" eb="2">
      <t>ボシ</t>
    </rPh>
    <rPh sb="2" eb="3">
      <t>オヨ</t>
    </rPh>
    <rPh sb="4" eb="7">
      <t>フシナラ</t>
    </rPh>
    <rPh sb="9" eb="13">
      <t>カフフクシ</t>
    </rPh>
    <rPh sb="13" eb="15">
      <t>シキン</t>
    </rPh>
    <rPh sb="15" eb="17">
      <t>カシツケ</t>
    </rPh>
    <rPh sb="17" eb="19">
      <t>セイド</t>
    </rPh>
    <phoneticPr fontId="2"/>
  </si>
  <si>
    <t>障害者相談支援事業</t>
    <rPh sb="0" eb="3">
      <t>ショウガイシャ</t>
    </rPh>
    <rPh sb="3" eb="5">
      <t>ソウダン</t>
    </rPh>
    <rPh sb="5" eb="7">
      <t>シエン</t>
    </rPh>
    <rPh sb="7" eb="9">
      <t>ジギョウ</t>
    </rPh>
    <phoneticPr fontId="2"/>
  </si>
  <si>
    <t>在宅重症心身障碍児等レスパイトケア事業補助金</t>
    <rPh sb="0" eb="2">
      <t>ザイタク</t>
    </rPh>
    <rPh sb="2" eb="4">
      <t>ジュウショウ</t>
    </rPh>
    <rPh sb="4" eb="6">
      <t>シンシン</t>
    </rPh>
    <rPh sb="6" eb="8">
      <t>ショウガイ</t>
    </rPh>
    <rPh sb="8" eb="9">
      <t>ジ</t>
    </rPh>
    <rPh sb="9" eb="10">
      <t>トウ</t>
    </rPh>
    <rPh sb="17" eb="19">
      <t>ジギョウ</t>
    </rPh>
    <rPh sb="19" eb="22">
      <t>ホジョキン</t>
    </rPh>
    <phoneticPr fontId="2"/>
  </si>
  <si>
    <t>ワーク・ライフ・バランスの推進・啓発事業</t>
    <rPh sb="13" eb="15">
      <t>スイシン</t>
    </rPh>
    <rPh sb="16" eb="18">
      <t>ケイハツ</t>
    </rPh>
    <rPh sb="18" eb="20">
      <t>ジギョウ</t>
    </rPh>
    <phoneticPr fontId="2"/>
  </si>
  <si>
    <t>保育所における「食育」推進事業</t>
    <rPh sb="0" eb="3">
      <t>ホイクショ</t>
    </rPh>
    <rPh sb="8" eb="10">
      <t>ショクイク</t>
    </rPh>
    <rPh sb="11" eb="13">
      <t>スイシン</t>
    </rPh>
    <rPh sb="13" eb="15">
      <t>ジギョウ</t>
    </rPh>
    <phoneticPr fontId="2"/>
  </si>
  <si>
    <t>第二次救急医療病院輪番体制運営事業</t>
    <rPh sb="0" eb="1">
      <t>ダイ</t>
    </rPh>
    <rPh sb="1" eb="3">
      <t>ニジ</t>
    </rPh>
    <rPh sb="3" eb="5">
      <t>キュウキュウ</t>
    </rPh>
    <rPh sb="5" eb="7">
      <t>イリョウ</t>
    </rPh>
    <rPh sb="7" eb="9">
      <t>ビョウイン</t>
    </rPh>
    <rPh sb="9" eb="11">
      <t>リンバン</t>
    </rPh>
    <rPh sb="11" eb="13">
      <t>タイセイ</t>
    </rPh>
    <rPh sb="13" eb="15">
      <t>ウンエイ</t>
    </rPh>
    <rPh sb="15" eb="17">
      <t>ジギョウ</t>
    </rPh>
    <phoneticPr fontId="2"/>
  </si>
  <si>
    <t>育児学級「ラッコクラス」・「コアラクラス」</t>
    <rPh sb="0" eb="2">
      <t>イクジ</t>
    </rPh>
    <rPh sb="2" eb="4">
      <t>ガッキュウ</t>
    </rPh>
    <phoneticPr fontId="2"/>
  </si>
  <si>
    <t>市民総合大学推進事業</t>
    <rPh sb="0" eb="6">
      <t>シミンソウゴウダイガク</t>
    </rPh>
    <rPh sb="6" eb="8">
      <t>スイシン</t>
    </rPh>
    <rPh sb="8" eb="10">
      <t>ジギョウ</t>
    </rPh>
    <phoneticPr fontId="2"/>
  </si>
  <si>
    <t>本庄市立小学校PTA家庭教育学級</t>
    <rPh sb="0" eb="4">
      <t>ホンジョウシリツ</t>
    </rPh>
    <rPh sb="4" eb="7">
      <t>ショウガッコウ</t>
    </rPh>
    <rPh sb="10" eb="11">
      <t>ケ</t>
    </rPh>
    <phoneticPr fontId="2"/>
  </si>
  <si>
    <t>子育て支援課</t>
    <rPh sb="0" eb="2">
      <t>コソダ</t>
    </rPh>
    <phoneticPr fontId="2"/>
  </si>
  <si>
    <t>3-4</t>
  </si>
  <si>
    <t>IＣT教育推進事業</t>
    <rPh sb="3" eb="5">
      <t>キョウイク</t>
    </rPh>
    <rPh sb="5" eb="7">
      <t>スイシン</t>
    </rPh>
    <rPh sb="7" eb="9">
      <t>ジギョウ</t>
    </rPh>
    <phoneticPr fontId="2"/>
  </si>
  <si>
    <t>秘書課</t>
    <rPh sb="0" eb="3">
      <t>ヒショカ</t>
    </rPh>
    <phoneticPr fontId="2"/>
  </si>
  <si>
    <t>1-2</t>
  </si>
  <si>
    <t>ふれあい講演会</t>
    <rPh sb="4" eb="7">
      <t>コウエンカイ</t>
    </rPh>
    <phoneticPr fontId="2"/>
  </si>
  <si>
    <t>放課後子ども教室</t>
    <rPh sb="0" eb="4">
      <t>ホウカゴコ</t>
    </rPh>
    <rPh sb="6" eb="8">
      <t>キョウシツ</t>
    </rPh>
    <phoneticPr fontId="2"/>
  </si>
  <si>
    <t>継続</t>
    <rPh sb="0" eb="2">
      <t>ケイゾク</t>
    </rPh>
    <phoneticPr fontId="14"/>
  </si>
  <si>
    <t>男性の育児休業取得を推進するため、事業所と従業員への啓発を図ります。</t>
  </si>
  <si>
    <t>体育課</t>
    <rPh sb="0" eb="2">
      <t>タイイク</t>
    </rPh>
    <rPh sb="2" eb="3">
      <t>カ</t>
    </rPh>
    <phoneticPr fontId="2"/>
  </si>
  <si>
    <t>児童・生徒の安全を確保するため、各学校で不審者対応マニュアル、危機管理マニュアル等の作成・見直しを行い、これらに基づく研修・訓練を実施することで、犯罪被害の防止に努めます。</t>
  </si>
  <si>
    <t>通常保育事業</t>
    <rPh sb="0" eb="4">
      <t>ツウジョウホイク</t>
    </rPh>
    <rPh sb="4" eb="6">
      <t>ジギョウ</t>
    </rPh>
    <phoneticPr fontId="2"/>
  </si>
  <si>
    <t>休日保育事業</t>
    <rPh sb="0" eb="4">
      <t>キュウジツホイク</t>
    </rPh>
    <rPh sb="4" eb="6">
      <t>ジギョウ</t>
    </rPh>
    <phoneticPr fontId="2"/>
  </si>
  <si>
    <t>1-3　未来を切り拓くこども・若者の応援</t>
    <rPh sb="4" eb="6">
      <t>ミライ</t>
    </rPh>
    <rPh sb="7" eb="8">
      <t>キ</t>
    </rPh>
    <rPh sb="9" eb="10">
      <t>ヒラ</t>
    </rPh>
    <rPh sb="15" eb="17">
      <t>ワカモノ</t>
    </rPh>
    <rPh sb="18" eb="20">
      <t>オウエン</t>
    </rPh>
    <phoneticPr fontId="14"/>
  </si>
  <si>
    <t>私立幼稚園等預かり保育事業</t>
    <rPh sb="0" eb="2">
      <t>シリツ</t>
    </rPh>
    <rPh sb="2" eb="5">
      <t>ヨウチエン</t>
    </rPh>
    <rPh sb="5" eb="6">
      <t>トウ</t>
    </rPh>
    <rPh sb="6" eb="7">
      <t>アズ</t>
    </rPh>
    <rPh sb="9" eb="11">
      <t>ホイク</t>
    </rPh>
    <rPh sb="11" eb="13">
      <t>ジギョウ</t>
    </rPh>
    <phoneticPr fontId="2"/>
  </si>
  <si>
    <t>幼保無償化事業</t>
    <rPh sb="0" eb="2">
      <t>ヨウホ</t>
    </rPh>
    <rPh sb="2" eb="5">
      <t>ムショウカ</t>
    </rPh>
    <rPh sb="5" eb="7">
      <t>ジギョウ</t>
    </rPh>
    <phoneticPr fontId="2"/>
  </si>
  <si>
    <t>保育人材確保事業</t>
    <rPh sb="0" eb="2">
      <t>ホイク</t>
    </rPh>
    <rPh sb="2" eb="4">
      <t>ジンザイ</t>
    </rPh>
    <rPh sb="4" eb="6">
      <t>カクホ</t>
    </rPh>
    <rPh sb="6" eb="8">
      <t>ジギョウ</t>
    </rPh>
    <phoneticPr fontId="2"/>
  </si>
  <si>
    <t>就学前障害児の発達支援無償化</t>
    <rPh sb="0" eb="2">
      <t>シュウガク</t>
    </rPh>
    <rPh sb="2" eb="3">
      <t>マエ</t>
    </rPh>
    <rPh sb="3" eb="5">
      <t>ショウガイ</t>
    </rPh>
    <rPh sb="5" eb="6">
      <t>ジ</t>
    </rPh>
    <rPh sb="7" eb="9">
      <t>ハッタツ</t>
    </rPh>
    <rPh sb="9" eb="11">
      <t>シエン</t>
    </rPh>
    <rPh sb="11" eb="14">
      <t>ムショウカ</t>
    </rPh>
    <phoneticPr fontId="2"/>
  </si>
  <si>
    <t>実費徴収に係る補足給付を行う事業(副食費)</t>
    <rPh sb="17" eb="20">
      <t>フクショクヒ</t>
    </rPh>
    <phoneticPr fontId="2"/>
  </si>
  <si>
    <t>子育て支援ネットワーク推進事業</t>
    <rPh sb="0" eb="2">
      <t>コソダ</t>
    </rPh>
    <rPh sb="3" eb="5">
      <t>シエン</t>
    </rPh>
    <rPh sb="11" eb="15">
      <t>スイシンジギョウ</t>
    </rPh>
    <phoneticPr fontId="2"/>
  </si>
  <si>
    <t>2-2　生活困窮世帯の社会的孤立の防止</t>
    <rPh sb="4" eb="6">
      <t>セイカツ</t>
    </rPh>
    <rPh sb="6" eb="8">
      <t>コンキュウ</t>
    </rPh>
    <rPh sb="8" eb="10">
      <t>セタイ</t>
    </rPh>
    <rPh sb="11" eb="14">
      <t>シャカイテキ</t>
    </rPh>
    <rPh sb="14" eb="16">
      <t>コリツ</t>
    </rPh>
    <rPh sb="17" eb="19">
      <t>ボウシ</t>
    </rPh>
    <phoneticPr fontId="14"/>
  </si>
  <si>
    <t>男性の育児休業取得推進事業</t>
    <rPh sb="0" eb="2">
      <t>ダンセイ</t>
    </rPh>
    <rPh sb="3" eb="9">
      <t>イクジキュウギョウシュトク</t>
    </rPh>
    <rPh sb="9" eb="11">
      <t>スイシン</t>
    </rPh>
    <rPh sb="11" eb="13">
      <t>ジギョウ</t>
    </rPh>
    <phoneticPr fontId="2"/>
  </si>
  <si>
    <t>道路整備課・施設管理担当課</t>
    <rPh sb="0" eb="2">
      <t>ドウロ</t>
    </rPh>
    <rPh sb="2" eb="5">
      <t>セイビカ</t>
    </rPh>
    <rPh sb="6" eb="8">
      <t>シセツ</t>
    </rPh>
    <rPh sb="8" eb="10">
      <t>カンリ</t>
    </rPh>
    <rPh sb="10" eb="12">
      <t>タントウ</t>
    </rPh>
    <rPh sb="12" eb="13">
      <t>カ</t>
    </rPh>
    <phoneticPr fontId="2"/>
  </si>
  <si>
    <t>特定者用JR定期乗車券割引制度(再掲)</t>
    <rPh sb="0" eb="2">
      <t>トクテイ</t>
    </rPh>
    <rPh sb="2" eb="3">
      <t>シャ</t>
    </rPh>
    <rPh sb="3" eb="4">
      <t>ヨウ</t>
    </rPh>
    <rPh sb="6" eb="8">
      <t>テイキ</t>
    </rPh>
    <rPh sb="8" eb="11">
      <t>ジョウシャケン</t>
    </rPh>
    <rPh sb="11" eb="13">
      <t>ワリビキ</t>
    </rPh>
    <rPh sb="13" eb="15">
      <t>セイド</t>
    </rPh>
    <rPh sb="16" eb="18">
      <t>サイケイ</t>
    </rPh>
    <phoneticPr fontId="2"/>
  </si>
  <si>
    <t>3-1</t>
  </si>
  <si>
    <t>障害者相談支援事業</t>
  </si>
  <si>
    <t>新規</t>
    <rPh sb="0" eb="2">
      <t>シンキ</t>
    </rPh>
    <phoneticPr fontId="14"/>
  </si>
  <si>
    <t>学校薬剤師、学校医等の協力のもと、学校保健委員会を開催します。必要に応じて、児童生徒も参加して行います。</t>
  </si>
  <si>
    <t>指標において、一定の活用実績があり、保育人材確保のための取組を継続しました。</t>
  </si>
  <si>
    <t>学校薬剤師、学校医、警察、保健所等の協力のもと、児童生徒を対象とした薬物乱用防止教室を開催します。</t>
  </si>
  <si>
    <t>制度を設け、必要な方に利用してもらえるようにしています。</t>
  </si>
  <si>
    <t>市内全校に設置されている地域住民と保護者等から構成される学校運営協議会において、学校、保護者、地域がともに意見を出し合い連絡、協議による学校づくりを行います。</t>
  </si>
  <si>
    <t>各本庄市立小中学校の年間計画に基づき、本庄早稲田国際リサーチパークや社会福祉協議会と連携しながら、総合的な学習時間における福祉教育や環境教育、国際理解教育等の充実を図ります。</t>
  </si>
  <si>
    <t>教職員研修を実施し、実践的なICT活用と指導力の向上を図り、あらゆる教科等でのさらなるICT機器の利用を促進します。</t>
  </si>
  <si>
    <t>子ども・子育て支援事業の推進</t>
  </si>
  <si>
    <t>安心して子どもを生み育てることができる支援体制づくり
～子どもが　親が　地域が　支え合い　ともに育つ本庄市～</t>
  </si>
  <si>
    <t>児童及び保育士の処遇改善や保育所運営の充実に係る経費等を助成します。</t>
  </si>
  <si>
    <t>就学前障害児の発達支援無償化</t>
  </si>
  <si>
    <t>不審者対応マニュアルや危機管理マニュアルを見直しを行い、研修または訓練が実施できました。</t>
  </si>
  <si>
    <t>仕事に関する悩みや疑問についての相談窓口の設置と他機関の紹介を行います。</t>
  </si>
  <si>
    <t>市内１６校において、学校運営協議会を年間3回程度実施することができ、情報共有や協議を行うことができました。</t>
  </si>
  <si>
    <t>保護者、PTA、地域住民、学校、警察などが連携・協力して「子ども110番の家設置」や「通学路、学校付近のパトロール活動」を行い、防犯活動を推進します。</t>
  </si>
  <si>
    <t>1-1</t>
  </si>
  <si>
    <t>小児科受診者数</t>
  </si>
  <si>
    <t>3-2</t>
  </si>
  <si>
    <t>市民活動推進課</t>
    <rPh sb="0" eb="2">
      <t>シミン</t>
    </rPh>
    <rPh sb="2" eb="7">
      <t>カツドウスイシンカ</t>
    </rPh>
    <phoneticPr fontId="2"/>
  </si>
  <si>
    <t xml:space="preserve">
実施回数
参加人数</t>
    <rPh sb="1" eb="3">
      <t>ジッシ</t>
    </rPh>
    <rPh sb="3" eb="5">
      <t>カイスウ</t>
    </rPh>
    <phoneticPr fontId="2"/>
  </si>
  <si>
    <t xml:space="preserve">
回
人</t>
    <rPh sb="1" eb="2">
      <t>カイ</t>
    </rPh>
    <phoneticPr fontId="2"/>
  </si>
  <si>
    <t>―</t>
  </si>
  <si>
    <t>多様な学びの場の提供と信頼される学校づくり</t>
    <rPh sb="0" eb="2">
      <t>タヨウ</t>
    </rPh>
    <rPh sb="3" eb="4">
      <t>マナ</t>
    </rPh>
    <rPh sb="6" eb="7">
      <t>バ</t>
    </rPh>
    <rPh sb="8" eb="10">
      <t>テイキョウ</t>
    </rPh>
    <rPh sb="11" eb="13">
      <t>シンライ</t>
    </rPh>
    <rPh sb="16" eb="18">
      <t>ガッコウ</t>
    </rPh>
    <phoneticPr fontId="2"/>
  </si>
  <si>
    <t>生活サポート登録者数
（18歳未満）</t>
    <rPh sb="0" eb="2">
      <t>セイカツ</t>
    </rPh>
    <rPh sb="6" eb="8">
      <t>トウロク</t>
    </rPh>
    <rPh sb="8" eb="9">
      <t>シャ</t>
    </rPh>
    <rPh sb="9" eb="10">
      <t>スウ</t>
    </rPh>
    <rPh sb="14" eb="15">
      <t>サイ</t>
    </rPh>
    <rPh sb="15" eb="17">
      <t>ミマン</t>
    </rPh>
    <phoneticPr fontId="2"/>
  </si>
  <si>
    <t>教室実施学校数</t>
    <rPh sb="0" eb="2">
      <t>キョウシツ</t>
    </rPh>
    <rPh sb="2" eb="4">
      <t>ジッシ</t>
    </rPh>
    <rPh sb="4" eb="7">
      <t>ガッコウスウ</t>
    </rPh>
    <phoneticPr fontId="2"/>
  </si>
  <si>
    <t>開催数</t>
    <rPh sb="0" eb="3">
      <t>カイサイスウ</t>
    </rPh>
    <phoneticPr fontId="2"/>
  </si>
  <si>
    <t>対象者数</t>
    <rPh sb="0" eb="3">
      <t>タイショウシャ</t>
    </rPh>
    <rPh sb="3" eb="4">
      <t>スウ</t>
    </rPh>
    <phoneticPr fontId="2"/>
  </si>
  <si>
    <t>利用組数</t>
    <rPh sb="0" eb="2">
      <t>リヨウ</t>
    </rPh>
    <rPh sb="2" eb="3">
      <t>クミ</t>
    </rPh>
    <rPh sb="3" eb="4">
      <t>スウ</t>
    </rPh>
    <phoneticPr fontId="2"/>
  </si>
  <si>
    <t>人
回</t>
    <rPh sb="0" eb="1">
      <t>ヒト</t>
    </rPh>
    <rPh sb="2" eb="3">
      <t>カイ</t>
    </rPh>
    <phoneticPr fontId="2"/>
  </si>
  <si>
    <t>2-1　教育機会の確保と教育費の負担軽減</t>
    <rPh sb="4" eb="6">
      <t>キョウイク</t>
    </rPh>
    <rPh sb="6" eb="8">
      <t>キカイ</t>
    </rPh>
    <rPh sb="9" eb="11">
      <t>カクホ</t>
    </rPh>
    <rPh sb="12" eb="14">
      <t>キョウイク</t>
    </rPh>
    <rPh sb="14" eb="15">
      <t>ヒ</t>
    </rPh>
    <rPh sb="16" eb="18">
      <t>フタン</t>
    </rPh>
    <rPh sb="18" eb="20">
      <t>ケイゲン</t>
    </rPh>
    <phoneticPr fontId="14"/>
  </si>
  <si>
    <t>主な取り組み</t>
    <rPh sb="0" eb="1">
      <t>オモ</t>
    </rPh>
    <rPh sb="2" eb="3">
      <t>ト</t>
    </rPh>
    <rPh sb="4" eb="5">
      <t>ク</t>
    </rPh>
    <phoneticPr fontId="2"/>
  </si>
  <si>
    <t>1-5　こども・若者の成長を支える担い手の養成・支援</t>
    <rPh sb="8" eb="10">
      <t>ワカモノ</t>
    </rPh>
    <rPh sb="11" eb="13">
      <t>セイチョウ</t>
    </rPh>
    <rPh sb="14" eb="15">
      <t>ササ</t>
    </rPh>
    <rPh sb="17" eb="18">
      <t>ニナ</t>
    </rPh>
    <rPh sb="19" eb="20">
      <t>テ</t>
    </rPh>
    <rPh sb="21" eb="23">
      <t>ヨウセイ</t>
    </rPh>
    <rPh sb="24" eb="26">
      <t>シエン</t>
    </rPh>
    <phoneticPr fontId="14"/>
  </si>
  <si>
    <t>貧困対策推進事業</t>
    <rPh sb="0" eb="2">
      <t>ヒンコン</t>
    </rPh>
    <rPh sb="2" eb="4">
      <t>タイサク</t>
    </rPh>
    <rPh sb="4" eb="6">
      <t>スイシン</t>
    </rPh>
    <rPh sb="6" eb="8">
      <t>ジギョウ</t>
    </rPh>
    <phoneticPr fontId="2"/>
  </si>
  <si>
    <t>利用者数</t>
    <rPh sb="0" eb="2">
      <t>リヨウ</t>
    </rPh>
    <rPh sb="2" eb="3">
      <t>シャ</t>
    </rPh>
    <rPh sb="3" eb="4">
      <t>スウ</t>
    </rPh>
    <phoneticPr fontId="2"/>
  </si>
  <si>
    <t>生活困窮世帯のこども及び
子育て当事者の支援</t>
  </si>
  <si>
    <t>相談支援利用者数</t>
    <rPh sb="0" eb="4">
      <t>ソウダンシエン</t>
    </rPh>
    <rPh sb="4" eb="7">
      <t>リヨウシャ</t>
    </rPh>
    <rPh sb="7" eb="8">
      <t>スウ</t>
    </rPh>
    <phoneticPr fontId="2"/>
  </si>
  <si>
    <t>5-2</t>
  </si>
  <si>
    <t>預かり保育を必要とする園児は全て認定しており、いつでも利用できる状況を整えました。</t>
  </si>
  <si>
    <t>5-2　こどもの権利擁護の推進</t>
    <rPh sb="8" eb="10">
      <t>ケンリ</t>
    </rPh>
    <rPh sb="10" eb="12">
      <t>ヨウゴ</t>
    </rPh>
    <rPh sb="13" eb="15">
      <t>スイシン</t>
    </rPh>
    <phoneticPr fontId="14"/>
  </si>
  <si>
    <t>円</t>
    <rPh sb="0" eb="1">
      <t>エン</t>
    </rPh>
    <phoneticPr fontId="2"/>
  </si>
  <si>
    <t>交付金額</t>
    <rPh sb="0" eb="2">
      <t>コウフ</t>
    </rPh>
    <rPh sb="2" eb="4">
      <t>キンガク</t>
    </rPh>
    <phoneticPr fontId="2"/>
  </si>
  <si>
    <t>団体
人</t>
    <rPh sb="0" eb="2">
      <t>ダンタイ</t>
    </rPh>
    <rPh sb="3" eb="4">
      <t>ヒト</t>
    </rPh>
    <phoneticPr fontId="2"/>
  </si>
  <si>
    <t>関係機関から送付された情報を窓口配架等により提供しました。</t>
  </si>
  <si>
    <t>教員免許状を保有した学習補助教員を配置し、担任と協力しながら、児童の実態に応じて、支援を行うことができました。</t>
  </si>
  <si>
    <t>5-1</t>
  </si>
  <si>
    <t>年長児訪問で、対象となる幼稚園・保育園（所）全てを訪問し、小学校とも情報の共有ができました。また、巡回相談にて市内小中学校すべてを訪問し、障害を抱える子どもへの支援・指導について公認心理師よりアドバイスを行うことができました。</t>
  </si>
  <si>
    <t>全学校で適切に実施できました。</t>
  </si>
  <si>
    <t>全学校で実施できました。</t>
  </si>
  <si>
    <t>休日、夜間に比較的高度の医療を必要とする救急患者を輪番制で受け入れる本庄市児玉郡医師会に対し、運営費の助成を行います。</t>
  </si>
  <si>
    <t>社会における
子育て支援環境の向上</t>
  </si>
  <si>
    <t>制度を設け、必要な方に利用していただきました。</t>
  </si>
  <si>
    <t>指標において、一定の活用実績があり、保護者の経済的負担の軽減を図ることができました。</t>
  </si>
  <si>
    <t>市内保育施設に対して経費を助成し、施設の運営の充実を図ることができました。</t>
  </si>
  <si>
    <t>今後の方向性</t>
    <rPh sb="0" eb="2">
      <t>コンゴ</t>
    </rPh>
    <rPh sb="3" eb="6">
      <t>ホウコウセイ</t>
    </rPh>
    <phoneticPr fontId="2"/>
  </si>
  <si>
    <t>拡大</t>
    <rPh sb="0" eb="2">
      <t>カクダイ</t>
    </rPh>
    <phoneticPr fontId="14"/>
  </si>
  <si>
    <t>縮小</t>
    <rPh sb="0" eb="2">
      <t>シュクショウ</t>
    </rPh>
    <phoneticPr fontId="14"/>
  </si>
  <si>
    <t>統合</t>
    <rPh sb="0" eb="2">
      <t>トウゴウ</t>
    </rPh>
    <phoneticPr fontId="14"/>
  </si>
  <si>
    <t>こどもの育ちと幸福を社会で支える　「こどもまんなか」のまち　本庄</t>
  </si>
  <si>
    <t>次世代の健やかな成長の支援</t>
  </si>
  <si>
    <t>1-4</t>
  </si>
  <si>
    <t>1-5</t>
  </si>
  <si>
    <t>2-2</t>
  </si>
  <si>
    <t>5-3　こどもまんなか社会の実現に向けた体制整備</t>
    <rPh sb="11" eb="13">
      <t>シャカイ</t>
    </rPh>
    <rPh sb="14" eb="16">
      <t>ジツゲン</t>
    </rPh>
    <rPh sb="17" eb="18">
      <t>ム</t>
    </rPh>
    <rPh sb="20" eb="22">
      <t>タイセイ</t>
    </rPh>
    <rPh sb="22" eb="24">
      <t>セイビ</t>
    </rPh>
    <phoneticPr fontId="14"/>
  </si>
  <si>
    <t>4-1</t>
  </si>
  <si>
    <t>4-2</t>
  </si>
  <si>
    <t>4-3</t>
  </si>
  <si>
    <t>3-3　ひとり親家庭への支援</t>
    <rPh sb="7" eb="8">
      <t>オヤ</t>
    </rPh>
    <rPh sb="8" eb="10">
      <t>カテイ</t>
    </rPh>
    <rPh sb="12" eb="14">
      <t>シエン</t>
    </rPh>
    <phoneticPr fontId="14"/>
  </si>
  <si>
    <t>こどもまんなか社会の
実現に向けた体制整備</t>
  </si>
  <si>
    <t>5-3</t>
  </si>
  <si>
    <t>1-2　困難を有するこども・若者やその家族への支援</t>
    <rPh sb="4" eb="6">
      <t>コンナン</t>
    </rPh>
    <rPh sb="7" eb="8">
      <t>ユウ</t>
    </rPh>
    <rPh sb="14" eb="16">
      <t>ワカモノ</t>
    </rPh>
    <rPh sb="19" eb="21">
      <t>カゾク</t>
    </rPh>
    <rPh sb="23" eb="25">
      <t>シエン</t>
    </rPh>
    <phoneticPr fontId="14"/>
  </si>
  <si>
    <t>1-4　こども・若者の成長のための社会環境の整備</t>
    <rPh sb="8" eb="10">
      <t>ワカモノ</t>
    </rPh>
    <rPh sb="11" eb="13">
      <t>セイチョウ</t>
    </rPh>
    <rPh sb="17" eb="19">
      <t>シャカイ</t>
    </rPh>
    <rPh sb="19" eb="21">
      <t>カンキョウ</t>
    </rPh>
    <rPh sb="22" eb="24">
      <t>セイビ</t>
    </rPh>
    <phoneticPr fontId="14"/>
  </si>
  <si>
    <t>2-4　社会におけるこどもの貧困への理解促進</t>
    <rPh sb="4" eb="6">
      <t>シャカイ</t>
    </rPh>
    <rPh sb="14" eb="16">
      <t>ヒンコン</t>
    </rPh>
    <rPh sb="18" eb="20">
      <t>リカイ</t>
    </rPh>
    <rPh sb="20" eb="22">
      <t>ソクシン</t>
    </rPh>
    <phoneticPr fontId="14"/>
  </si>
  <si>
    <t>3-1　切れ目ない相談支援体制の充実</t>
  </si>
  <si>
    <t>3-4　育児と家庭の両立支援の促進</t>
  </si>
  <si>
    <t>4-1　教育・保育事業のサービス提供体制の確保</t>
    <rPh sb="4" eb="6">
      <t>キョウイク</t>
    </rPh>
    <rPh sb="7" eb="9">
      <t>ホイク</t>
    </rPh>
    <rPh sb="9" eb="11">
      <t>ジギョウ</t>
    </rPh>
    <rPh sb="16" eb="18">
      <t>テイキョウ</t>
    </rPh>
    <rPh sb="18" eb="20">
      <t>タイセイ</t>
    </rPh>
    <rPh sb="21" eb="23">
      <t>カクホ</t>
    </rPh>
    <phoneticPr fontId="14"/>
  </si>
  <si>
    <t>4-3　その他の子育て支援事業の推進</t>
    <rPh sb="6" eb="7">
      <t>タ</t>
    </rPh>
    <rPh sb="8" eb="10">
      <t>コソダ</t>
    </rPh>
    <rPh sb="11" eb="13">
      <t>シエン</t>
    </rPh>
    <rPh sb="13" eb="15">
      <t>ジギョウ</t>
    </rPh>
    <rPh sb="16" eb="18">
      <t>スイシン</t>
    </rPh>
    <phoneticPr fontId="14"/>
  </si>
  <si>
    <t>取組内容と成果（評価の根拠など）</t>
    <rPh sb="0" eb="2">
      <t>トリクミ</t>
    </rPh>
    <rPh sb="2" eb="4">
      <t>ナイヨウ</t>
    </rPh>
    <rPh sb="5" eb="7">
      <t>セイカ</t>
    </rPh>
    <rPh sb="8" eb="10">
      <t>ヒョウカ</t>
    </rPh>
    <rPh sb="11" eb="13">
      <t>コンキョ</t>
    </rPh>
    <phoneticPr fontId="2"/>
  </si>
  <si>
    <t>早稲田国際リサーチパークとの連携による総合学習支援・交流事業と国際理解学習を実施しました。社会福祉協議会との連携による福祉教育も実施しました。</t>
  </si>
  <si>
    <t>実施校数</t>
    <rPh sb="0" eb="2">
      <t>ジッシ</t>
    </rPh>
    <rPh sb="2" eb="3">
      <t>コウ</t>
    </rPh>
    <rPh sb="3" eb="4">
      <t>スウ</t>
    </rPh>
    <phoneticPr fontId="2"/>
  </si>
  <si>
    <t>指標なし</t>
    <rPh sb="0" eb="2">
      <t>シヒョウ</t>
    </rPh>
    <phoneticPr fontId="3"/>
  </si>
  <si>
    <t>食育に関する活動
※R3～</t>
  </si>
  <si>
    <t>食育集会では食生活に必要な基本的生活習慣や栄養についてなど、紙芝居等でわかりやすく事例を取り入れ実施しました。クッキング保育や菜園活動など体験することで、食物に興味をもつことができました。</t>
  </si>
  <si>
    <t>市内民間施設の受入れ延べ人数</t>
    <rPh sb="0" eb="2">
      <t>シナイ</t>
    </rPh>
    <rPh sb="2" eb="4">
      <t>ミンカン</t>
    </rPh>
    <rPh sb="4" eb="6">
      <t>シセツ</t>
    </rPh>
    <rPh sb="7" eb="9">
      <t>ウケイ</t>
    </rPh>
    <rPh sb="10" eb="11">
      <t>ノ</t>
    </rPh>
    <rPh sb="12" eb="14">
      <t>ニンズウ</t>
    </rPh>
    <phoneticPr fontId="2"/>
  </si>
  <si>
    <t>実施回数
参加者数</t>
    <rPh sb="0" eb="2">
      <t>ジッシ</t>
    </rPh>
    <rPh sb="2" eb="4">
      <t>カイスウ</t>
    </rPh>
    <rPh sb="5" eb="8">
      <t>サンカシャ</t>
    </rPh>
    <rPh sb="8" eb="9">
      <t>スウ</t>
    </rPh>
    <phoneticPr fontId="3"/>
  </si>
  <si>
    <t>事業
人</t>
    <rPh sb="0" eb="2">
      <t>ジギョウ</t>
    </rPh>
    <rPh sb="3" eb="4">
      <t>ニン</t>
    </rPh>
    <phoneticPr fontId="3"/>
  </si>
  <si>
    <t>スポーツ少年団の指導者養成、資質向上を目的に、少年期スポーツ指導者講習会を開催しました。</t>
  </si>
  <si>
    <t>情報機器更新学校数</t>
    <rPh sb="0" eb="2">
      <t>ジョウホウ</t>
    </rPh>
    <rPh sb="2" eb="4">
      <t>キキ</t>
    </rPh>
    <rPh sb="4" eb="6">
      <t>コウシン</t>
    </rPh>
    <rPh sb="6" eb="9">
      <t>ガッコウスウ</t>
    </rPh>
    <phoneticPr fontId="3"/>
  </si>
  <si>
    <t>校</t>
    <rPh sb="0" eb="1">
      <t>コウ</t>
    </rPh>
    <phoneticPr fontId="3"/>
  </si>
  <si>
    <t>熊谷市、行田市、深谷市、本庄市、寄居町、上里町、美里町、神川町が、休日・夜間に輪番制で小児救急患者を受け入れる病院に対し、運営費の助成を行います。</t>
  </si>
  <si>
    <t>延べ対応日数</t>
    <rPh sb="0" eb="1">
      <t>ノ</t>
    </rPh>
    <rPh sb="2" eb="4">
      <t>タイオウ</t>
    </rPh>
    <rPh sb="4" eb="6">
      <t>ニッスウ</t>
    </rPh>
    <phoneticPr fontId="3"/>
  </si>
  <si>
    <t>日</t>
    <rPh sb="0" eb="1">
      <t>ニチ</t>
    </rPh>
    <phoneticPr fontId="3"/>
  </si>
  <si>
    <t>受診者数</t>
    <rPh sb="0" eb="2">
      <t>ジュシン</t>
    </rPh>
    <rPh sb="2" eb="3">
      <t>シャ</t>
    </rPh>
    <rPh sb="3" eb="4">
      <t>スウ</t>
    </rPh>
    <phoneticPr fontId="3"/>
  </si>
  <si>
    <t>人</t>
    <rPh sb="0" eb="1">
      <t>ニン</t>
    </rPh>
    <phoneticPr fontId="3"/>
  </si>
  <si>
    <t>休日等の内科系の急患に対応するため、保健センター内で診療所を開設する本庄市児玉郡医師会に対し、運営費の助成を行います。</t>
  </si>
  <si>
    <t>開院日数、受診者数</t>
    <rPh sb="0" eb="2">
      <t>カイイン</t>
    </rPh>
    <rPh sb="2" eb="4">
      <t>ニッスウ</t>
    </rPh>
    <rPh sb="5" eb="7">
      <t>ジュシン</t>
    </rPh>
    <rPh sb="7" eb="8">
      <t>シャ</t>
    </rPh>
    <rPh sb="8" eb="9">
      <t>スウ</t>
    </rPh>
    <phoneticPr fontId="3"/>
  </si>
  <si>
    <t>日
人</t>
    <rPh sb="0" eb="1">
      <t>ニチ</t>
    </rPh>
    <rPh sb="2" eb="3">
      <t>ニン</t>
    </rPh>
    <phoneticPr fontId="3"/>
  </si>
  <si>
    <t>休日等の外科系の急患に対応するため、在宅当番医制による診療を行う本庄市児玉郡医師会に対し、運営費の助成を行います。</t>
  </si>
  <si>
    <t>　夜間の犯罪の防止や通行の安全のため、自治会からの要望に基づき防犯灯の設置補助を行いました。</t>
  </si>
  <si>
    <t>協議回数</t>
    <rPh sb="0" eb="2">
      <t>キョウギ</t>
    </rPh>
    <rPh sb="2" eb="4">
      <t>カイスウ</t>
    </rPh>
    <phoneticPr fontId="2"/>
  </si>
  <si>
    <t>保健センターで実施している９～10か月児健康相談時に「読み聞かせ」の説明や実演と推奨本の紹介をします。ブックスタートパック（絵本と袋、ガイド等）の配付により家庭における乳幼児の健全育成を図ります。</t>
  </si>
  <si>
    <t>対象となる幼稚園全てに補助することができています。
（令和4年度より対象の園が2園となりました。）</t>
  </si>
  <si>
    <t>こども家庭センター</t>
  </si>
  <si>
    <t>発達障害児や発達に課題のあるこどもに対し、個別や集団での指導、個別相談、巡回指導等を実施し、こどもの発達を促すための支援をしていきます。</t>
  </si>
  <si>
    <t>発達障害児や発達に課題のあるこどもの支援機関の関係者が、情報交換や情報共有を行うことにより、こどもや保護者が一貫した支援を受けられるよう努めます。</t>
  </si>
  <si>
    <t>該当なし・その他</t>
    <rPh sb="0" eb="2">
      <t>ガイトウ</t>
    </rPh>
    <rPh sb="7" eb="8">
      <t>タ</t>
    </rPh>
    <phoneticPr fontId="2"/>
  </si>
  <si>
    <t>5-1　こどもの安全対策</t>
    <rPh sb="8" eb="10">
      <t>アンゼン</t>
    </rPh>
    <rPh sb="10" eb="12">
      <t>タイサク</t>
    </rPh>
    <phoneticPr fontId="14"/>
  </si>
  <si>
    <t>取組の数</t>
    <rPh sb="0" eb="2">
      <t>トリクミ</t>
    </rPh>
    <rPh sb="3" eb="4">
      <t>カズ</t>
    </rPh>
    <phoneticPr fontId="2"/>
  </si>
  <si>
    <t>－</t>
  </si>
  <si>
    <t>妊婦健康診査利用率</t>
    <rPh sb="0" eb="2">
      <t>ニンプ</t>
    </rPh>
    <rPh sb="2" eb="4">
      <t>ケンコウ</t>
    </rPh>
    <rPh sb="4" eb="6">
      <t>シンサ</t>
    </rPh>
    <rPh sb="6" eb="9">
      <t>リヨウリツ</t>
    </rPh>
    <phoneticPr fontId="3"/>
  </si>
  <si>
    <t>各健康相談の受診率</t>
    <rPh sb="0" eb="1">
      <t>カク</t>
    </rPh>
    <rPh sb="1" eb="3">
      <t>ケンコウ</t>
    </rPh>
    <rPh sb="3" eb="5">
      <t>ソウダン</t>
    </rPh>
    <rPh sb="6" eb="9">
      <t>ジュシンリツ</t>
    </rPh>
    <phoneticPr fontId="3"/>
  </si>
  <si>
    <t>乳幼児の発育発達状況の確認や疾病の早期発見、健康の保持増進及び育児不安の軽減が図れるよう、毎月健康相談を実施することができました。</t>
  </si>
  <si>
    <t>訪問数</t>
    <rPh sb="0" eb="2">
      <t>ホウモン</t>
    </rPh>
    <rPh sb="2" eb="3">
      <t>スウ</t>
    </rPh>
    <phoneticPr fontId="3"/>
  </si>
  <si>
    <t>１８歳までの子どもの１５％に支援した割合</t>
    <rPh sb="2" eb="3">
      <t>サイ</t>
    </rPh>
    <rPh sb="6" eb="7">
      <t>コ</t>
    </rPh>
    <rPh sb="14" eb="16">
      <t>シエン</t>
    </rPh>
    <rPh sb="18" eb="20">
      <t>ワリアイ</t>
    </rPh>
    <phoneticPr fontId="3"/>
  </si>
  <si>
    <t>実務者会議開催数</t>
    <rPh sb="0" eb="3">
      <t>ジツムシャ</t>
    </rPh>
    <rPh sb="3" eb="5">
      <t>カイギ</t>
    </rPh>
    <rPh sb="5" eb="8">
      <t>カイサイスウ</t>
    </rPh>
    <phoneticPr fontId="3"/>
  </si>
  <si>
    <t>回</t>
    <rPh sb="0" eb="1">
      <t>カイ</t>
    </rPh>
    <phoneticPr fontId="3"/>
  </si>
  <si>
    <t>新規受付対応件数</t>
    <rPh sb="0" eb="2">
      <t>シンキ</t>
    </rPh>
    <rPh sb="2" eb="4">
      <t>ウケツケ</t>
    </rPh>
    <rPh sb="4" eb="6">
      <t>タイオウ</t>
    </rPh>
    <rPh sb="6" eb="8">
      <t>ケンスウ</t>
    </rPh>
    <phoneticPr fontId="3"/>
  </si>
  <si>
    <t>件</t>
    <rPh sb="0" eb="1">
      <t>ケン</t>
    </rPh>
    <phoneticPr fontId="3"/>
  </si>
  <si>
    <t>利用世帯数</t>
    <rPh sb="0" eb="2">
      <t>リヨウ</t>
    </rPh>
    <rPh sb="2" eb="4">
      <t>セタイ</t>
    </rPh>
    <rPh sb="4" eb="5">
      <t>スウ</t>
    </rPh>
    <phoneticPr fontId="3"/>
  </si>
  <si>
    <t>啓発物品の配布数</t>
    <rPh sb="0" eb="2">
      <t>ケイハツ</t>
    </rPh>
    <rPh sb="2" eb="4">
      <t>ブッピン</t>
    </rPh>
    <rPh sb="5" eb="7">
      <t>ハイフ</t>
    </rPh>
    <rPh sb="7" eb="8">
      <t>スウ</t>
    </rPh>
    <phoneticPr fontId="3"/>
  </si>
  <si>
    <t>個</t>
    <rPh sb="0" eb="1">
      <t>コ</t>
    </rPh>
    <phoneticPr fontId="3"/>
  </si>
  <si>
    <t>回
人</t>
    <rPh sb="0" eb="1">
      <t>カイ</t>
    </rPh>
    <rPh sb="2" eb="3">
      <t>ニン</t>
    </rPh>
    <phoneticPr fontId="3"/>
  </si>
  <si>
    <t>開催回数</t>
    <rPh sb="0" eb="2">
      <t>カイサイ</t>
    </rPh>
    <rPh sb="2" eb="4">
      <t>カイスウ</t>
    </rPh>
    <phoneticPr fontId="3"/>
  </si>
  <si>
    <t>ヤングケアラーとして支援を必要としているこどもを学校の協力のもと調査を実施し、より詳細な実態把握に努めます。併せて、必要とされている支援について検討を進めます。</t>
  </si>
  <si>
    <t>子育て支援課</t>
  </si>
  <si>
    <t>取組の概要</t>
    <rPh sb="0" eb="2">
      <t>トリク</t>
    </rPh>
    <rPh sb="3" eb="5">
      <t>ガイヨウ</t>
    </rPh>
    <phoneticPr fontId="2"/>
  </si>
  <si>
    <t>令和７年度</t>
    <rPh sb="0" eb="2">
      <t>レイワ</t>
    </rPh>
    <rPh sb="3" eb="5">
      <t>ネンド</t>
    </rPh>
    <phoneticPr fontId="2"/>
  </si>
  <si>
    <t>ヤングケアラーとして支援を必要としているこどもを学校の協力のもと調査を実施し、より詳細な実態把握に努めます。併せて、必要とされている支援について検討を進めます。</t>
    <phoneticPr fontId="17"/>
  </si>
  <si>
    <t>ヤングケアラーの問題は家庭内の問題であることから、表面化しにくく、発見の難しさがあります。課題を抱えるヤングケアラーの発見につながるよう、地域においてヤングケアラーに対する認知を深めるよう周知啓発に努めます。</t>
    <phoneticPr fontId="17"/>
  </si>
  <si>
    <t>こども家庭センターの充実</t>
  </si>
  <si>
    <t>オレンジリボン運動</t>
  </si>
  <si>
    <t>秋のこどもまんなか月間に、児童虐待を防ぐための啓発活動を実施します。虐待について広く示し、虐待を防止するための体制について伝えていきます。</t>
    <phoneticPr fontId="17"/>
  </si>
  <si>
    <t>妊娠期からの切れ目のない支援を行うため、保健師・助産師・利用者支援専門員が主となり、多職種で連携して面談や訪問を行い、地域の中で家族が一緒に子育てを楽しめるよう支援します。
また、こどもの権利を擁護するための家庭への支援及び指導を行うとともに、児童相談所、警察、学校、保育所等との綿密な連携を行い、こどもの安全を図ります。</t>
    <phoneticPr fontId="17"/>
  </si>
  <si>
    <t>子育て支援課</t>
    <phoneticPr fontId="17"/>
  </si>
  <si>
    <t>こども家庭センター</t>
    <phoneticPr fontId="17"/>
  </si>
  <si>
    <t>本庄市要保護児童対策地域協議会</t>
  </si>
  <si>
    <t>要保護児童対策地域協議会を毎月開催し、問題を抱える児童とその家庭に対する情報の共有を頻繁に行います。緊急事態発生時における構成団体の迅速な対応につなげるため、対象児童の最終安全確認日等について、所属先から聴取した内容の報告を行います。</t>
  </si>
  <si>
    <t>要保護児童対策地域協議会を毎月開催し、問題を抱える児童とその家庭に対する情報の共有を頻繁に行います。緊急事態発生時における構成団体の迅速な対応につなげるため、対象児童の最終安全確認日等について、所属先から聴取した内容の報告を行います。</t>
    <phoneticPr fontId="17"/>
  </si>
  <si>
    <t>こどもの居場所として想定される場やイベントにおいて、こどもの意見を聞く取組を進めます。また、こども計画の進捗管理を行うにあたり、会議に若者世代が入ることについて検討を進めます。</t>
  </si>
  <si>
    <t>離婚前後家庭支援事業</t>
  </si>
  <si>
    <t>中学生まちづくり議会</t>
  </si>
  <si>
    <t>交通安全施設設置事業</t>
  </si>
  <si>
    <t>全てのこども・若者が家庭や学校などの所属だけでなく、安全で、安心して過ごせる居場所を持ことができるよう、官・民で連携・協働し、地域における多様な居場所づくりを進めます。</t>
  </si>
  <si>
    <t>こどもの利益を確保するため、離婚を考える父母やひとり親家庭の親に対して、養育費の履行確保等に資する取組を実施することを検討します。また、離婚後の生活や子育てに関する不安などの軽減のため、ひとり親支援施策等に関する情報提供等を行います。</t>
  </si>
  <si>
    <t>市内の公私立 中学校の生徒（中学生議員）が本庄市のまちづくりに対する考え方の発表や提案を行い、市政への関心と理解を深めるとともに、市行政への市民参加意識の高揚を図ります。</t>
  </si>
  <si>
    <t>秘書課</t>
  </si>
  <si>
    <t>道路照明灯・道路反射鏡・区画線等の道路安全施設の新設整備及び適正な維持管理を行い、交通事故の防止を図ります。</t>
  </si>
  <si>
    <t>危機管理課</t>
  </si>
  <si>
    <t>交通指導員配置事業</t>
  </si>
  <si>
    <t>小中学校登校時の交通の安全を守るため、通学路等に交通指導員を配置します。</t>
  </si>
  <si>
    <t>交通安全推進団体支 援事業</t>
  </si>
  <si>
    <t>交通安全推進団体である「交通安全対策協議会」及び「交通安全母の会」の活動を支援し、交通安全対策事業等を推進します。</t>
  </si>
  <si>
    <t>交通安全教室</t>
  </si>
  <si>
    <t>こどもの交通安全教育のため、小学校、幼稚園、保育施設において各年代に合わせた内容の交通安全教室を実施します。また、自転車利用により行動範囲が広がる中学生には、交通安全意識の醸成に効果的なスケアードストレート方式にて実施します。</t>
  </si>
  <si>
    <t>防犯活動推進事業</t>
  </si>
  <si>
    <t>警察署などの関係機関と連携して地域の防犯活動を推進し、安全で安心なまちづくりを推進し、こどもを含めた市民を犯罪から守ります。また、防犯活動に必要な物品を配布するなど、活動を支援します。</t>
  </si>
  <si>
    <t>放置自転車対策事業</t>
  </si>
  <si>
    <t>危機管理課
支所総務課</t>
    <phoneticPr fontId="17"/>
  </si>
  <si>
    <t>危機管理課</t>
    <phoneticPr fontId="17"/>
  </si>
  <si>
    <t>環境推進課
支所環境産業課</t>
    <phoneticPr fontId="17"/>
  </si>
  <si>
    <t>保育所における「食育」推進事業</t>
  </si>
  <si>
    <t>保育所の食事・行事・日常の保育を通して、健康な心身と望ましい食習慣を形成します。</t>
  </si>
  <si>
    <t>保育課</t>
  </si>
  <si>
    <t>教育機器整備事業</t>
  </si>
  <si>
    <t>GIGAスクール構想に基づき、１人１台端末の更新及び授業等での利活用を推進していきます。また、児童生徒の学習に適したハードウェア、ソフトウェアを整備し、より良いICT環境を提供できるよう取組を進めていきます。</t>
  </si>
  <si>
    <t>教育総務課</t>
  </si>
  <si>
    <t>学校教育における「食育」推進事業</t>
  </si>
  <si>
    <t>学校教育課程において給食指導や教科等を通して、こどもたちに食と健康との関連を身につけさせていきます。</t>
  </si>
  <si>
    <t>学校教育課</t>
  </si>
  <si>
    <t>薬物乱用防止教室事業</t>
  </si>
  <si>
    <t>学習サポート事業</t>
  </si>
  <si>
    <t>全ての学年が複数クラスで構成される小学校等に学習補助教員を配置し、担任と協力して授業のサポートを行います。学校現場での指導経験のある人材の確保に努めます。</t>
  </si>
  <si>
    <t>児童センター運営事業</t>
    <phoneticPr fontId="17"/>
  </si>
  <si>
    <t>こどもたちに安全な遊びの場を提供し、健康及び体力の増進、情操を豊かにすることを目的として、児童の健全育成を図っていきます。
講師による小学生教室、児童センター職員による申込み不要で参加できる工作教室や運動あそび等を開催し、ひとりでも気軽に遊びに来ることができる居場所作りを推進します。</t>
    <phoneticPr fontId="17"/>
  </si>
  <si>
    <t>ICT教育推進事業</t>
  </si>
  <si>
    <t>ふれあい講演会</t>
  </si>
  <si>
    <t>中学生社会体験チャレンジ事業</t>
  </si>
  <si>
    <t>青少年健全育成事業</t>
  </si>
  <si>
    <t>本庄市青少年育成市民会議を中心に、地域の青少年育成団体と連携を図り、「青少年健全育成のつどい」、「非行防止パトロール」、「各種啓発活動」等の事業を実施し、地域における青少年の健全育成を推進します。また、インターネット・携帯電話等、現代社会において青少年が抱える問題に対し、情報提供や注意喚起を行うことで、青少年の非行を防止します。</t>
  </si>
  <si>
    <t>生涯学習課</t>
  </si>
  <si>
    <t>子ども体験教室</t>
  </si>
  <si>
    <t>地域で体験することが少なくなった伝統文化や季節の行事等、学校や家庭では体験することができない多様な講座を開催します。こどもたちにとって公民館が安全・安心な居場所となり、地域とこどもたちをつなぐコミュニティづくりを推進します。</t>
  </si>
  <si>
    <t>スポーツ・レクリエーション教室</t>
  </si>
  <si>
    <t>こどもたちがスポーツ・レクリエーション活動に興味関心を持ち、自発的に取り組む場所と機会を提供するため、各スポーツ関係団体（本庄市スポーツ協会、本庄市レクリエーション協会、本庄市スポーツ少年団、本庄市スポーツ推進委員協議会）と連携して、こどもや未経験者でも参加できるスポーツ・レクリエーションの教室及びイベントを開催します。</t>
  </si>
  <si>
    <t>スポーツ推進課</t>
  </si>
  <si>
    <t>ブックスタート事業</t>
  </si>
  <si>
    <t>図書館</t>
  </si>
  <si>
    <t>ヤングケアラー支援事業（新規）（再掲）</t>
  </si>
  <si>
    <t>早期発見・早期療育充実に向けた関係機関との連絡調整</t>
  </si>
  <si>
    <t>本庄市要保護児童対策地域協議会（再掲）</t>
  </si>
  <si>
    <t>家庭児童相談事業</t>
    <phoneticPr fontId="17"/>
  </si>
  <si>
    <t>家庭における適切な児童の養育と、養育に関連して発生する児童の問題の解決を図るため、家庭児童の福祉に関して、電話や来庁、また訪問により相談を受け指導を行い、必要な場合は関係専門機関への紹介を行います。
困難ケースには、複数でケース対応にあたる一方で、定例訪問等は単独でも活動できるように、相談員のスキルアップを図ります。</t>
    <phoneticPr fontId="17"/>
  </si>
  <si>
    <t>支援対象児童等見守り強化事業</t>
  </si>
  <si>
    <t>支援を要するこどもの居宅家庭を訪問し、食料・食育の提供、学習支援、生活指導等を通じて、継続的なこどもの見守り体制強化を図ります。</t>
  </si>
  <si>
    <t>障害がある児童の総合療育相談とケアマネジメント事業</t>
  </si>
  <si>
    <t>専門職や関係機関との連携のもと、適宜事例検討会や連携会議など情報の共有を図りながら、障害がある児童又は障害の可能性がある児童及び保護者を支援します。</t>
  </si>
  <si>
    <t>障害福祉課</t>
  </si>
  <si>
    <t>障害児保育事業</t>
  </si>
  <si>
    <t>こども家庭センター
障害福祉課</t>
    <phoneticPr fontId="17"/>
  </si>
  <si>
    <t>子どもの学習・生活支援事業</t>
    <phoneticPr fontId="17"/>
  </si>
  <si>
    <t>生活困窮状態やそのおそれのある世帯を対象に、こどもの学習指導や家庭訪問による相談等を実施することで、こどもの将来の自立に必要な基礎能力の習得を支援します。
こどもの学習・生活支援事業を継続し、貧困の連鎖を予防します。</t>
    <phoneticPr fontId="17"/>
  </si>
  <si>
    <t>生活支援課</t>
  </si>
  <si>
    <t>生活支援課</t>
    <phoneticPr fontId="17"/>
  </si>
  <si>
    <t>ひきこもり相談</t>
  </si>
  <si>
    <t>生きづらさを抱えるひきこもり本人やその家族からの相談を専門の相談員が受け付け支援を行います。</t>
  </si>
  <si>
    <t>自立支援医療制度（育成医療）</t>
  </si>
  <si>
    <t>育成医療制度を実施することにより、障害のある児童に対し、障害の程度を軽くしたり取り除くなど生活の能力を高めるために必要な医療を受けることへの経済的負担を軽減します。</t>
  </si>
  <si>
    <t>ヤングケアラー支援事業（新規）</t>
  </si>
  <si>
    <t>ヤングケアラー認知度向上に向けた取組（新規）</t>
  </si>
  <si>
    <t>こどもの意見を広く聴取する取組の充実（新規）</t>
  </si>
  <si>
    <t>居場所づくり（新規）</t>
  </si>
  <si>
    <t>障害児通所支援給付事業</t>
  </si>
  <si>
    <t>補装具・日常生活用具給付事業</t>
  </si>
  <si>
    <t>在宅障害者支援事業</t>
  </si>
  <si>
    <t>障害がある児童又は療育が必要な児童が、訓練や支援を提供する障害児通所支援を利用した際の費用を支給します。
障害の特性に応じた利用につながるよう、専門的な知識・技術を有する民間事業者による適切なサービス確保を図るとともに、各関係機関との連携によるサービスの情報提供に努めます。</t>
    <phoneticPr fontId="17"/>
  </si>
  <si>
    <t>障害がある児童が、必要な補装具及び日常生活用具の購入等をした際の費用を支給します。
児童の補装具等は、身体機能の補完や代替えとなり、日常生活や社会生活の向上を図れるよう、慎重な判断を要するため、児童・家族、関係者、機関と緊密に連携をとり、迅速かつ適切な用具の支給に努めます。</t>
    <phoneticPr fontId="17"/>
  </si>
  <si>
    <t>心身障害児（者）生活サポート事業など様々な在宅福祉サービスの利用を推進することにより、障害がある児童の世帯の負担を軽減します。
在宅障害児に対する生活支援（外出援助、一時預かり、出張介護サービス）を提供し、在宅生活を支援します。</t>
    <phoneticPr fontId="17"/>
  </si>
  <si>
    <t>重度心身障害者医療費支給制度</t>
  </si>
  <si>
    <t>障害者手帳制度</t>
  </si>
  <si>
    <t>障害者手当支給事業</t>
  </si>
  <si>
    <t>重度の障害がある児童の世帯の経済的、精神的負担を軽減するため、保険診療の自己負担金を支給します。
制度の周知を図り、医療費の助成を継続することで、障害児やその家族の負担軽減に努めていきます。</t>
    <phoneticPr fontId="17"/>
  </si>
  <si>
    <t>児童に障害があることが確認された場合、児童とその保護者が必要な福祉サービスを速やかに利用できるように内容の周知を図り、身体障害者手帳、療育手帳又は精神障害者保健福祉手帳の取得を支援します。
個々の相談内容に応じ、手帳の取得により受けられるサービス内容等詳細な説明をすることで、必要な支援につなげます。</t>
    <phoneticPr fontId="17"/>
  </si>
  <si>
    <t>重度障害がある児童の世帯の経済的・精神的負担の軽減のため、障害児福祉手当、在宅重度心身障害者手当、特別児童扶養手当を支給します。
窓口やホームページでの周知を徹底することで、対象となる方がもれなく制度を利用できるよう努めます。手当を支給することで、在宅で生活を送る障害児やその家族の経済的負担の軽減を図ります。</t>
    <phoneticPr fontId="17"/>
  </si>
  <si>
    <t>障害福祉課
子育て支援課</t>
    <phoneticPr fontId="17"/>
  </si>
  <si>
    <t>障害児の保護者又は介護を行う人からの相談に応じ、必要な支援を行います。
相談支援を障害の種別ごとに社会福祉法人へ委託することにより、より専門性の高い相談を受けられる体制を維持します。また、基幹型相談支援センターの安定的な運営を支援し、機能強化を図ることにより地域における相談支援体制の充実を図ります。</t>
    <phoneticPr fontId="17"/>
  </si>
  <si>
    <t>医療的ケアが必要な重症心身障害児等を介護する家族の負担軽減を図るため、レスパイトケア事業を実施する事業者に対し、補助金を交付することでレスパイトケアの利用促進を図ります。
また、障害児の家族がレスパイトケアを利用しやすい環境整備と負担軽減に努めます。</t>
    <phoneticPr fontId="17"/>
  </si>
  <si>
    <t>第３子以降の障害児が児童発達支援等を利用した際に要した自己負担額を助成します。
サービスの適切な利用と、子育てに係る経済的負担軽減を図ります。</t>
    <phoneticPr fontId="17"/>
  </si>
  <si>
    <t>引き続き、こども施策の動向に注視し、対象年齢の利用者負担の無償化を継続し、利用を希望する方が適切にサービスを受けられるよう努めます。</t>
  </si>
  <si>
    <t>児童発達支援センター等を中核とした障害児支援体制の整備</t>
  </si>
  <si>
    <t>関係機関との協議を重ね、児童発達支援センター等を中心とした障害者支援の中核機関の児玉郡市共同設置に向け、検討します。</t>
  </si>
  <si>
    <t>特別支援教育推進事業</t>
  </si>
  <si>
    <t>発達障害児を含めた障害児等の適応指導や相談の実施、特別な教育的ニーズに応じた指導を行えるように学校の校内体制整備の支援を行うとともに、小中学校に特別支援教育補助教員、学校生活支援員等を配置し、障害を抱えるこどもへの支援を行います。</t>
  </si>
  <si>
    <t>ふれあい教室</t>
  </si>
  <si>
    <t>不登校などの理由により長期間にわたり欠席している児童生徒に対し、個別指導により基礎学力の補充をするほか、社会性を身につけさせることにより、再び登校できるよう支援していきます。学校の教育相談担当やさわやか相談員、アシスタントティーチャーとの連携の充実に努めます。</t>
  </si>
  <si>
    <t>学校保健委員会事業</t>
  </si>
  <si>
    <t>生徒の新たな居場所を確保し、学習や社会的自立に向けた支援を図るため、市立中学校に校内教育支援センター（アシストルーム）を設置し、支援員を配置しています。不登校の問題の解消等を目指すとともに、市内中学校の教育の充実を図ります。</t>
  </si>
  <si>
    <t>校内教育支援事業（アシストルーム）</t>
    <phoneticPr fontId="17"/>
  </si>
  <si>
    <t>子育てサークル等への活動支援事業</t>
  </si>
  <si>
    <t>地域の子育て支援団体等と連携し、乳幼児の保護者向け支援講座やイベントの実施など、地域社会でこどもの成長を見守る取組を支援します。</t>
  </si>
  <si>
    <t>青少年平和学習事業</t>
  </si>
  <si>
    <t>市内の公私立中学校の２年生に原爆投下による悲劇を知ってもらい、恒久平和の尊さを認識してもらうことで、戦争や核兵器のない世界をつくる心を育てる青少年平和学習を実施します。</t>
  </si>
  <si>
    <t>本庄市国際交流協会への補助事業</t>
  </si>
  <si>
    <t>総合的な学習時間の支援事業</t>
  </si>
  <si>
    <t>市民総合大学推進事業</t>
  </si>
  <si>
    <t>本庄市国際交流協会への外国人の入会を促し、様々な国の方との交流の場となるよう働きかけます。
こどもに関連する制度や学校生活を送る上での決まりや注意事項などについて、多言語での周知を図ります。</t>
    <phoneticPr fontId="17"/>
  </si>
  <si>
    <t>市内外の教育関係機関等と連携し、専門知識を有する講師により、多様な学びを提供します。こどもたちの知的好奇心を育むことで、世代間交流・異学年交流を促進し、未来を担う人材育成を推進します。</t>
  </si>
  <si>
    <t>市民活動推進課</t>
  </si>
  <si>
    <t>市民活動推進課</t>
    <phoneticPr fontId="17"/>
  </si>
  <si>
    <t>子育て支援講座</t>
  </si>
  <si>
    <t>地域の子育て支援団体等と連携し、乳幼児の保護者向け支援講座などを実施し、地域社会でこどもの成長を見守る取組を支援します。</t>
  </si>
  <si>
    <t>児童センター設置事業</t>
  </si>
  <si>
    <t>老朽化が進む前原児童センター、日の出児童センターについて公共施設の見直し方針に基づき施設整備について検討を進めます。日の出児童センターについては、近隣の公民館との複合化施設とすることを検討します。施設整備の際は、こどもの意見も取り入れる機会を設け、こども自身が使いやすい施設とすることを目指します。</t>
  </si>
  <si>
    <t>パパ・ママ応援ショップ事業</t>
  </si>
  <si>
    <t>子育てに協力的な環境整備策の一つとして、県事業の「パパ・ママ応援ショップ」事業を継続します。民間の事業所に協力依頼をすることで子育て中の家庭に対する多様な支援に取り組みます。また、積極的な情報発信に努め、事業の周知に努めます。</t>
  </si>
  <si>
    <t>赤ちゃんの駅事業</t>
  </si>
  <si>
    <t>子育てしやすい環境整備として、引き続き「赤ちゃんの駅」を始めとするおむつ替えスペース、授乳スペースの確保に努めていく必要があります。従前より、男性の育児参加が進んでいる中、男性が使うことへの配慮を進めていく必要があります。ハード面の整備だけでなく、情報提供を含め、利用しやすい環境づくりに努めます。</t>
  </si>
  <si>
    <t>防犯灯設置推進事業</t>
  </si>
  <si>
    <t>夜間におけるこども等への犯罪の防止及び通行の安全を図るため、防犯灯の設置を推進します。</t>
  </si>
  <si>
    <t>こども環境教室</t>
  </si>
  <si>
    <t>川の水生生物調査等を実施し、こどもたちに川などの現状や汚れの原因を理解してもらい、排水対策など環境への配慮を啓発します。</t>
  </si>
  <si>
    <t>環境推進課</t>
  </si>
  <si>
    <t>ワーク・ライフ・バランスの推進・啓発事業</t>
  </si>
  <si>
    <t>こどもを育てる保護者の就労状況の改善や若者の就労状況の改善について市民及び事業者へ啓発することで、こどもを育てやすい、子育てについて希望を持てる地域社会としていくことを目指します。</t>
  </si>
  <si>
    <t>商工観光課
子育て支援課</t>
    <phoneticPr fontId="17"/>
  </si>
  <si>
    <t>労働法律相談事業</t>
  </si>
  <si>
    <t>商工観光課</t>
  </si>
  <si>
    <t>バリアフリー推進事業</t>
  </si>
  <si>
    <t>歩道幅員の確保、段差の解消、障害物の除去など歩道のバリアフリー化の推進を目指します。</t>
  </si>
  <si>
    <t>道路整備課</t>
  </si>
  <si>
    <t>公園整備事業</t>
  </si>
  <si>
    <t>老朽化した遊具やベンチ、トイレ等の施設の更新を進め、こどもの安全な遊び場を確保し、こどもの健全な成長につながるよう公園の整備・充実を図ります。</t>
  </si>
  <si>
    <t>都市計画課</t>
  </si>
  <si>
    <t>デマンドバス</t>
  </si>
  <si>
    <t>こども・若者を含む全ての利用者にとって使いやすい公共交通サービスへの見直しや環境整備等を行い、デマンドバス予約のキャンセル数の削減や利用満足度の改善を目指します。</t>
  </si>
  <si>
    <t>シックハウス対策事業</t>
  </si>
  <si>
    <t>親の学習推進事業</t>
  </si>
  <si>
    <t>化学物質（ホルムアルデヒド、クロルピリホス）による室内空気汚染によって、衛生上の支障が生じないよう建築材料及び換気設備について審査を行い、居住者の健康、とりわけ影響を受けやすいこどもの健康被害を防止します。
建築確認を担う指定確認検査機関との連携を図りながら完了検査受験率の向上に努め、こどもの健康被害を防止します。</t>
    <phoneticPr fontId="17"/>
  </si>
  <si>
    <t>建築開発課</t>
  </si>
  <si>
    <t>子育て中の保護者を対象とした親の学習講座（家庭教育に関する学習講座）の実施を中心に、家庭における教育力の向上を目指します。市内小中学校・保育所・幼稚園・子育て支援施設等を会場として親の学習講座を開催するほか、市が独自に作成した「親の学習手引書」をこどもがいる家庭に配付し、多くの親に学びの機会を提供します。</t>
    <phoneticPr fontId="17"/>
  </si>
  <si>
    <t>本庄市立中学校開放講座</t>
  </si>
  <si>
    <t>市内公立中学校を開放し、地域の市民を対象として、学校の特色を生かした多様な講座を開催します。学校施設を学びの場として利用し、地域で交流する機会を提供することで、生涯学習を推進します。</t>
  </si>
  <si>
    <t>本庄市立小学校PTA家庭教育学級</t>
  </si>
  <si>
    <t>市内公立小学校を会場に、当該学校に通う保護者を対象として多様な講座を開催します。保護者間のつながりや情報交換の機会を提供することで家庭教育を推進します。</t>
  </si>
  <si>
    <t>本庄市民生委員・児童委員協議会</t>
  </si>
  <si>
    <t>児童・母子福祉及び障害児者福祉の両部会を中心に各種講演会、施設見学等を実施し、児童委員としての資質向上を図り、地域における家庭・児童の健全育成の活動に取り組みます。また、活動推進のために、積極的な情報発信に努めます。</t>
  </si>
  <si>
    <t>地域福祉課</t>
  </si>
  <si>
    <t>主任児童委員部会活動</t>
  </si>
  <si>
    <t>児童福祉専門の担当として情報交換と研修等により資質の向上に努め、児童委員の地域における活動への援助及び協力と関係機関との連絡調整により、児童委員と一体の活動を行います。また、活動推進のために、積極的な情報発信に努めます。</t>
  </si>
  <si>
    <t>保護司（保護司会）活動</t>
  </si>
  <si>
    <t>犯罪をした人や非行のある少年の自立更生の促進に携わる保護司の活動が円滑に行われるよう、地区保護司会等を通じた保護司活動の支援を行います。</t>
  </si>
  <si>
    <t>保護者・地域との連携による防犯活動推進事業</t>
  </si>
  <si>
    <t>不審者対応マニュアルによる犯罪被害の防止対策事業</t>
  </si>
  <si>
    <t>スポーツ少年団の育成</t>
  </si>
  <si>
    <t>こどもたちの自由時間活動において、スポーツを中心とした活動を行い、青少年期における人間形成や健康な身体と心を育むことができるよう、活動団体となる本庄市スポーツ少年団の活動を支援し、団体の育成を図ります。</t>
  </si>
  <si>
    <t>支援対象児童等見守り強化事業（再掲）</t>
  </si>
  <si>
    <t>支援を有するこどもの居宅家庭を訪問し、食料・食育の提供、学習支援、生活指導等を通じて、継続的なこどもの見守り体制強化を図ります。</t>
  </si>
  <si>
    <t>子どもの学習・生活支援事業（再掲）</t>
  </si>
  <si>
    <t>幼児教育・保育に係る費用を無償化します。子育て中の保護者の経済的負担の軽減を図ります。
子育て中の保護者の経済的負担の軽減は、子育て施策全体及び国・県・近隣自治体の動向を踏まえた上で検討していきます。</t>
    <phoneticPr fontId="17"/>
  </si>
  <si>
    <t>子どもの学習・生活支援事業に係る大学等受験料等補助事業</t>
  </si>
  <si>
    <t>事業を利用する生活保護世帯・生活困窮者世帯等の中学３年生及び高校生等のこどもの親及び養育者を対象に大学等受験料及び模擬試験受験料の補助を行うよう検討しています。</t>
  </si>
  <si>
    <t>こども環境教室（再掲）</t>
  </si>
  <si>
    <t>特別支援教育推進事業（再掲）</t>
  </si>
  <si>
    <t>中学生社会体験チャレンジ事業（再掲）</t>
  </si>
  <si>
    <t>生徒が地域の中で様々な社会体験活動（職場体験）を通して、多くの人々とふれあい、学校では得られない経験を積むことで、豊かな感性や社会性、自立心を養い、たくましく豊かに生きる力を育みます。商工会等との連携を図り、受け入れ先事業所の確保も進めます。</t>
  </si>
  <si>
    <t>ふれあい講演会（再掲）</t>
  </si>
  <si>
    <t>学校教育における「食育」推進事業（再掲）</t>
  </si>
  <si>
    <t>本庄市就学援助制度</t>
  </si>
  <si>
    <t>市内に居住し、本庄市立の小・中学校に在籍している児童生徒及び入学予定の保護者で、教育委員会が援助を必要と認める人に小・中学校で必要な費用の一部を援助します。</t>
  </si>
  <si>
    <t>本庄市入学準備金貸付制度</t>
  </si>
  <si>
    <t>経済的な理由により高校、大学などへの進学が困難なこどもを持つ保護者で、教育委員会の要件を満たす人に対して、入学に必要な費用の貸付を行います。</t>
  </si>
  <si>
    <t>本庄市育英資金貸付制度</t>
  </si>
  <si>
    <t>就学意欲と能力がありながら、経済的な理由により高校・大学等での就学が困難な生徒・学生で、教育委員会の要件を満たす人に対して就学に必要な費用の貸し付けを行います。</t>
  </si>
  <si>
    <t>子ども体験教室（再掲）</t>
  </si>
  <si>
    <t>スポーツ・レクリエーション教室（再掲）</t>
  </si>
  <si>
    <t>こどもの貧困への理解促進（新規）</t>
  </si>
  <si>
    <t>こどもの貧困を社会問題として捉えることについて、地域の理解が得られるよう周知啓発します。</t>
  </si>
  <si>
    <t>未熟児・新生児・乳幼児・妊産婦訪問事業</t>
  </si>
  <si>
    <t>関係機関との連携により、妊娠期から子育て期まで、訪問や相談を通じて様々なニーズに対する支援や不安の軽減に努め、健やかな成長への支援及び子育てに関する支援を行うことで、児童虐待防止につなげます。</t>
  </si>
  <si>
    <t>養育支援訪問事業</t>
  </si>
  <si>
    <t>関係機関からの情報収集により把握した養育支援が必要であると認められる家庭に対し、保健師・助産師等が訪問により、育児に関する技術的援助を行うことで安心して育児できるよう支援します。</t>
  </si>
  <si>
    <t>こども家庭センターの充実（再掲）</t>
    <phoneticPr fontId="17"/>
  </si>
  <si>
    <t>住居確保給付金</t>
  </si>
  <si>
    <t>離職等により住居を喪失するおそれのある生活困窮者を対象に家賃相当分の住居確保給付金を支給し、併せて就労支援を行い、自立につなげます。</t>
  </si>
  <si>
    <t>就労準備支援事業</t>
  </si>
  <si>
    <t>直ちに就労することが困難な状況にある被保護者又は生活困窮者を対象に、就労のための基礎能力を習得できるよう支援します。</t>
  </si>
  <si>
    <t>家計改善支援事業</t>
  </si>
  <si>
    <t>家計管理に問題がある被保護者又は生活困窮者を対象に、家計管理の必要性の理解や家計簿の作成、支出内容の確認、支出計画の作成等を支援し、対象者の行動変容につなげます。</t>
  </si>
  <si>
    <t>住居のないもしくは住居を失うおそれのある生活困窮者を対象に衣食住等を提供し、日常生活を営むのに必要な支援を実施します。併せて就労支援を行い、自立につなげます。</t>
  </si>
  <si>
    <t>子ども医療費支給事業</t>
    <phoneticPr fontId="17"/>
  </si>
  <si>
    <t>０歳から18歳の年度末までのこどものいる家庭に対して、安心して医療を受けられるよう対象児童の医療費の助成を実施します。
関係各課と連絡を密にして、受給漏れや医療費の過誤払いをなくすように努めます。</t>
    <phoneticPr fontId="17"/>
  </si>
  <si>
    <t>未熟児養育医療費支給事業</t>
    <phoneticPr fontId="17"/>
  </si>
  <si>
    <t>指定養育医療機関に入院中の未熟児の医療費を補助する制度です。
制度に基づき、適正な事務の執行を図ります。</t>
    <phoneticPr fontId="17"/>
  </si>
  <si>
    <t>児童手当支給事業</t>
    <phoneticPr fontId="17"/>
  </si>
  <si>
    <t>児童手当は、児童を養育している者に手当を支給することにより、次代の社会を担う児童の健全な育成及び資質の向上に資することを目的としています。０歳から18歳になった後、最初の３月31日までのこどもを養育している者に手当を支給します。
制度周知のため、今後も広報掲載や窓口にて制度説明を行い、適切な支給を行います。</t>
    <phoneticPr fontId="17"/>
  </si>
  <si>
    <t>実費徴収に係る補足給付を行う事業</t>
  </si>
  <si>
    <t>保護者の世帯所得の状況等を勘案して、特定教育、保育施設等に対して保護者が支払うべき日用品、文房具その他の教育・保育に必要な物品の購入に要する費用又は行事への参加に要する費用、副食費等を助成します。</t>
  </si>
  <si>
    <t>実費徴収に係る補足給付を行う事業（副食費）</t>
  </si>
  <si>
    <t>幼児教育・保育の無償化制度に基づき、未移行幼稚園・認可外保育施設へ通う第３子以降のこどものいる世帯と世帯の所得状況を勘案して一定額以下の該当世帯に対して、副食費を助成します。</t>
  </si>
  <si>
    <t>資格・技術取得情報提供事業</t>
  </si>
  <si>
    <t>内職情報提供事業</t>
  </si>
  <si>
    <t>子育て情報誌提供事業</t>
  </si>
  <si>
    <t>市の子育て関連情報の積極的発信に努めます。電子版情報ガイドについて利用を促すため、広報への掲載や市公式LINEでの発信等様々な機会を捉えて周知に努めます。また、継続的発行が可能となるよう、広告主の確保について発行者と協力して取り組みます。</t>
  </si>
  <si>
    <t>すくすくメール配信事業</t>
  </si>
  <si>
    <t>より効果的に妊娠時から出産・子育て期までの情報発信を行うため、これからの子育て世代のニーズに合わせたシステムの導入について総合的に検討します。同時に、妊娠時からの母子に関するデータを記録する母子手帳についても、国の動向や他自治体での導入例を踏まえて、電子化に向けた検討を進めます。</t>
  </si>
  <si>
    <t>つどいの広場事業</t>
    <phoneticPr fontId="17"/>
  </si>
  <si>
    <t>乳幼児を持つ子育て中の親が打ち解けた雰囲気の中で気軽に集い、交流し、子育ての相談ができる場を提供します。
乳幼児とその保護者が気軽に遊びに来たり、子育てについて相談したりできる環境を整え、あそびの講座の内容の充実を図ります。</t>
    <phoneticPr fontId="17"/>
  </si>
  <si>
    <t>未熟児・新生児・乳幼児・妊産婦訪問事業（再掲）</t>
  </si>
  <si>
    <t>養育支援訪問事業（再掲）</t>
  </si>
  <si>
    <t>個別相談・教室・巡回支援等事業</t>
  </si>
  <si>
    <t>両親学級「おや親タマゴ」</t>
  </si>
  <si>
    <t>育児学級「ラッコクラス」・「コアラクラス」</t>
  </si>
  <si>
    <t>心身の成長発達が著しい２～４か月児の保護者及び６か月～８か月児を持つ保護者を対象に、身体やことば・心の発達・こどもの成長に欠かせない食事などについて情報を提供し、保護者の気づきや成長を促せるように支援します。</t>
  </si>
  <si>
    <t>育児講座開催事業（新規）</t>
  </si>
  <si>
    <t>児童福祉や、こどもの養育に関わる方々の、その時々のニーズを捉え、育児における悩みに対処する知識や心の持ちよう等、役立つ内容を提供します。</t>
  </si>
  <si>
    <t>特定妊婦等に対する支援</t>
  </si>
  <si>
    <t>母子手帳を交付し、全ての妊産婦・子育て世帯と接点をもつことができる母子保健係から、様々な理由により支援が必要な妊産婦（特定妊婦）やその家庭の情報を、児童虐待対応を受け持つこども相談係と、合同ケース会議等を行います。その上で情報を共有し、要保護児童対策地域協議会へ取り上げる等などして、速やかな支援につなげていきます。</t>
  </si>
  <si>
    <t>妊娠・出産応援交付金事業</t>
    <phoneticPr fontId="17"/>
  </si>
  <si>
    <t>妊娠期から出産・子育て期まで切れ目のない支援を行い、安心して過ごしていただけるよう、伴走型の妊婦等包括相談支援と併せて、育児関連用品の購入や子育て支援サービスに利用するための経済的支援を実施しています。
伴走型支援と経済的支援である妊娠・出産応援交付金の給付を行いながら、子育て世帯が地域で安心して生活できるように、引き続き妊婦や子育て世帯に寄り添った支援を行います。</t>
    <phoneticPr fontId="17"/>
  </si>
  <si>
    <t>子育て支援金</t>
    <phoneticPr fontId="17"/>
  </si>
  <si>
    <t>子育て世帯の経済的負担を軽減するため、生まれて初めてされる住民登録が本市となる児童の養育者に対し支援金を給付します。
今般の物価高騰は子育て世帯の家計を圧迫していることから、子育て世帯の経済的な負担軽減を図る目的として、引き続き実施します。</t>
    <phoneticPr fontId="17"/>
  </si>
  <si>
    <t>妊婦健康診査</t>
  </si>
  <si>
    <t>妊婦一般健康診査やHIV検査、超音波検査などを行うことで、健やかな妊娠と出産を支援します。</t>
  </si>
  <si>
    <t>乳幼児健康診査</t>
  </si>
  <si>
    <t>４か月児健康相談、１歳６か月児健康診査、３歳児健康診査の実施を通じて、乳幼児の発育・発達状況の確認や疾病の早期発見、健康の保持増進及び保護者の育児不安の軽減を図ります。また、受診後の継続的なフォローを行います。</t>
  </si>
  <si>
    <t>乳幼児健康相談事業</t>
  </si>
  <si>
    <t>10か月児健康相談、２歳児健康相談、５歳児健康相談、ひまわり相談、電話相談を実施します。保健師、看護師、栄養士など専門職による個別相談や母子関係形成に向けた集団指導等を行い、乳幼児の健康の保持増進と育児不安の軽減を図ります。</t>
  </si>
  <si>
    <t>妊婦歯科検診・乳幼児歯科健康診査・歯科健康相談事業</t>
  </si>
  <si>
    <t>妊婦を対象に、医療機関において妊婦歯科検診を実施します。幼児を対象に１歳６か月児健康診査、２歳児健康相談、３歳児健康診査の際に同時に実施します。また、２歳６か月児～５歳児を対象とし、医療機関において幼児個別歯科健診を実施します。歯科健診・ブラッシング指導・フッ素塗布を継続的に実施することにより、歯科・口腔の健康増進を図ります。</t>
  </si>
  <si>
    <t>母子生活支援施設への入所支援事業</t>
    <phoneticPr fontId="17"/>
  </si>
  <si>
    <t>家庭内暴力等様々な事情により保護が必要又はこれに準じる家庭の母子の支援施設への入所を支援し、保護するとともに、自立促進に向けての生活支援を行います。
事案の発生時には、委託先と連携し、入所者の安全と自立に向けて、生活支援を行います。</t>
    <phoneticPr fontId="17"/>
  </si>
  <si>
    <t>妊タマコール</t>
  </si>
  <si>
    <t>妊婦の体調の確認や妊娠や胎児に係る心配事等に関する電話相談を行い、安心して妊娠期を過ごし、出産に臨めるよう必要な支援へとつなぎます。</t>
  </si>
  <si>
    <t>不妊治療費助成金支給事業</t>
  </si>
  <si>
    <t>不妊に悩む夫婦の不育症検査、不妊検査・治療費に対し助成金を交付することにより、経済的負担を軽減します。また、必要に応じて心配事等に対する相談に応じます。</t>
  </si>
  <si>
    <t>休日急患診療所運営事業</t>
  </si>
  <si>
    <t>健康推進課</t>
  </si>
  <si>
    <t>第二次救急医療病院輪番制運営事業</t>
  </si>
  <si>
    <t>就学時健康診断事業</t>
  </si>
  <si>
    <t>定期健康診断事業</t>
  </si>
  <si>
    <t>市内小中学校において、健康観察、保健調査や健康診断等に基づく健康相談などを通して、児童・生徒の健康の維持、増進に努めます。</t>
  </si>
  <si>
    <t>児童扶養手当支給事業</t>
  </si>
  <si>
    <t>ひとり親家庭等医療費支給事業</t>
  </si>
  <si>
    <t>母子及び父子並びに寡婦福祉資金貸付制度</t>
  </si>
  <si>
    <t>特定者用JR定期乗車券割引制度</t>
  </si>
  <si>
    <t>母子家庭等自立支援給付金等支給事業</t>
  </si>
  <si>
    <t>ひとり親家庭等の生活の安定を図るため、児童扶養手当の支給を行います。
制度周知のため、今後も広報掲載や窓口にて制度説明を行い、適切な支給を行います。</t>
    <phoneticPr fontId="17"/>
  </si>
  <si>
    <t>ひとり親家庭等に対して、安心して医療を受けられるように医療費の助成を実施します。
関係各課と連絡を密にして、受給漏れや医療費の過誤払いをなくすよう努めます。</t>
    <phoneticPr fontId="17"/>
  </si>
  <si>
    <t>母子家庭の母、父子家庭の父及び寡婦の経済的自立や、扶養している児童の福祉の増進のため必要な資金を貸し付ける埼玉県の制度で、市が申請の受け付けを行っています。
制度周知のため、今後も広報掲載や窓口にて制度説明を行っていきます。</t>
    <phoneticPr fontId="17"/>
  </si>
  <si>
    <t>児童扶養手当受給者（同一世帯員を含む。）がJR定期乗車券割引制度を利用する際の申請受け付け及び特定者用乗車券購入証明書を発行します。
制度周知のため、今後も広報掲載及び窓口にて制度説明を行っていきます。</t>
    <phoneticPr fontId="17"/>
  </si>
  <si>
    <t>母子家庭の母及び父子家庭の父が職業能力を開発し就業に結び付け、経済的自立が図れるよう支援するため、教育訓練講座や資格取得のため養成機関で修学する際の講座受講料の一部や修学促進費を支給します。
制度周知のため、今後も広報掲載や窓口にて制度説明を行っていきます。</t>
    <phoneticPr fontId="17"/>
  </si>
  <si>
    <t>公立学童移転事業（新規）</t>
  </si>
  <si>
    <t>保育サービスに係る情報提供事業</t>
  </si>
  <si>
    <t>男女共同参画推進事業</t>
  </si>
  <si>
    <t>ワーク・ライフ・バランスの推進・啓発事業（再掲）</t>
  </si>
  <si>
    <t>労働時間の短縮啓発事業</t>
  </si>
  <si>
    <t>男性の育児休業取得推進事業</t>
  </si>
  <si>
    <t>老朽化が進む前原児童センター、日の出児童センターについて公共施設の見直し方針に基づき施設整備を進めます。令和10年度に中央小学校敷地内へ前原学童保育室の移転を進めます。また、東小学校敷地内への日の出、寿、藤田学童保育室の移転については、令和13年度の学校統合予定を目指して検討を進めます。</t>
    <phoneticPr fontId="17"/>
  </si>
  <si>
    <t>保育サービスに関する積極的な情報提供を行い、利用者が保育サービスを選択しやすくします。</t>
    <phoneticPr fontId="17"/>
  </si>
  <si>
    <t>一人ひとりがその個性や能力を発揮しながら、ともに協力し、社会の様々な分野でいきいきと活動することのできる環境づくりに向けて、各種事業を実施します。
男女共同参画意識啓発のためのセミナーについては、ニーズに合わせて内容を変えて引き続き開催します。また、誰もがいきいきと暮らせることのできる環境づくりを進め、意識啓発を図ります。</t>
    <phoneticPr fontId="17"/>
  </si>
  <si>
    <t>民間保育所運営改善等助成事業</t>
  </si>
  <si>
    <t>私立幼稚園振興補助事業</t>
  </si>
  <si>
    <t>保育所施設整備助成事業</t>
  </si>
  <si>
    <t>一定の基準や条件を満たす場合には、保育所等の園舎の新築・増改築の整備に対して助成します。</t>
  </si>
  <si>
    <t>保育の受け皿整備に伴い、必要となる保育人材の確保のための取組を実施します。</t>
  </si>
  <si>
    <t>私立幼稚園の設備整備に対し補助金を交付することにより、こどもの教育環境の改善を図ります。
また、園児の健康診断に対する補助金を交付し保護者の負担軽減を図ります。</t>
    <phoneticPr fontId="17"/>
  </si>
  <si>
    <t>保育課</t>
    <phoneticPr fontId="17"/>
  </si>
  <si>
    <t>－</t>
    <phoneticPr fontId="17"/>
  </si>
  <si>
    <t>量の見込みと提供体制については別シート参照</t>
    <rPh sb="0" eb="1">
      <t>リョウ</t>
    </rPh>
    <rPh sb="2" eb="4">
      <t>ミコ</t>
    </rPh>
    <rPh sb="6" eb="8">
      <t>テイキョウ</t>
    </rPh>
    <rPh sb="8" eb="10">
      <t>タイセイ</t>
    </rPh>
    <rPh sb="15" eb="16">
      <t>ベツ</t>
    </rPh>
    <rPh sb="19" eb="21">
      <t>サンショウ</t>
    </rPh>
    <phoneticPr fontId="17"/>
  </si>
  <si>
    <t>私立幼稚園等子育て支援事業</t>
  </si>
  <si>
    <t>未就園児及びその保護者を対象とした支援について、保育所・幼稚園を含め実施状況について積極的な情報発信を行い、未就学児を子育て中の保護者が育児に関する情報を得る場所や気軽な悩み相談をできる場所を「知って」「利用する」ことができるよう努めます。</t>
  </si>
  <si>
    <t>休日保育事業</t>
  </si>
  <si>
    <t>休日（日曜・祝日）の保育体制の確保に努めてまいります。</t>
  </si>
  <si>
    <t>私立幼稚園等預かり保育事業</t>
  </si>
  <si>
    <t>多子世帯保育料軽減事業</t>
  </si>
  <si>
    <t>同一世帯で児童が２人以上いる世帯を対象に、第２子以降の保育料を無償となるよう、検討しています。</t>
  </si>
  <si>
    <t>同一世帯で児童が３人以上いる世帯を対象に、第３子以降の副食費を無償とします。</t>
  </si>
  <si>
    <t>市長への手紙事業</t>
  </si>
  <si>
    <t>こども・子育て支援等に関する意見や提案などを、市民から直接市長にいただき、情報の共有化を図るとともに多様な声を市政に反映できるよう実施していきます。</t>
  </si>
  <si>
    <t>小児二次救急運営事業</t>
  </si>
  <si>
    <t>県外小児救急医療後方支援事業</t>
  </si>
  <si>
    <t>小児初期診療の後方支援として、児玉郡市と公立藤岡総合病院、伊勢崎市民病院とで協定を結び、小児二次救急体制の充実を図ります。</t>
  </si>
  <si>
    <t>公民館等の公共施設を主な会場として、小学生を対象とした学習支援を行います。地域の人材と協働し、自主学習の支援や、スポーツ・自然・文化芸術体験等の多様な体験活動の機会を提供することによって、こどもたちの自主性・創造性を育むことを推進します。また、異なる年齢のこども同士や地域住民との交流を通して、こどもの社会性を形成し、地域とのつながりを築き、こどもにとって安全・安心な居場所づくりを実現します。</t>
  </si>
  <si>
    <t>実施施設数</t>
    <rPh sb="0" eb="2">
      <t>ジッシ</t>
    </rPh>
    <rPh sb="2" eb="5">
      <t>シセツスウ</t>
    </rPh>
    <phoneticPr fontId="2"/>
  </si>
  <si>
    <t>申請者数
申請延べ件数</t>
    <rPh sb="0" eb="3">
      <t>シンセイシャ</t>
    </rPh>
    <rPh sb="3" eb="4">
      <t>スウ</t>
    </rPh>
    <rPh sb="5" eb="7">
      <t>シンセイ</t>
    </rPh>
    <rPh sb="7" eb="8">
      <t>ノ</t>
    </rPh>
    <rPh sb="9" eb="11">
      <t>ケンスウ</t>
    </rPh>
    <phoneticPr fontId="2"/>
  </si>
  <si>
    <t>実施団体数
延べ対象者数
実施校（参加人数）</t>
    <rPh sb="0" eb="2">
      <t>ジッシ</t>
    </rPh>
    <rPh sb="2" eb="4">
      <t>ダンタイ</t>
    </rPh>
    <rPh sb="4" eb="5">
      <t>スウ</t>
    </rPh>
    <rPh sb="6" eb="7">
      <t>ノ</t>
    </rPh>
    <rPh sb="8" eb="11">
      <t>タイショウシャ</t>
    </rPh>
    <rPh sb="11" eb="12">
      <t>スウ</t>
    </rPh>
    <phoneticPr fontId="2"/>
  </si>
  <si>
    <t>年間延べ受給者数　
①障害児福祉手当
②在宅手当
③特別児童扶養手　当</t>
    <rPh sb="0" eb="2">
      <t>ネンカン</t>
    </rPh>
    <rPh sb="2" eb="3">
      <t>ノ</t>
    </rPh>
    <rPh sb="4" eb="7">
      <t>ジュキュウシャ</t>
    </rPh>
    <rPh sb="7" eb="8">
      <t>スウ</t>
    </rPh>
    <rPh sb="11" eb="13">
      <t>ショウガイ</t>
    </rPh>
    <rPh sb="13" eb="14">
      <t>ジ</t>
    </rPh>
    <rPh sb="14" eb="16">
      <t>フクシ</t>
    </rPh>
    <rPh sb="16" eb="18">
      <t>テアテ</t>
    </rPh>
    <rPh sb="20" eb="22">
      <t>ザイタク</t>
    </rPh>
    <rPh sb="22" eb="24">
      <t>テアテ</t>
    </rPh>
    <rPh sb="26" eb="28">
      <t>トクベツ</t>
    </rPh>
    <rPh sb="28" eb="30">
      <t>ジドウ</t>
    </rPh>
    <rPh sb="30" eb="32">
      <t>フヨウ</t>
    </rPh>
    <rPh sb="32" eb="33">
      <t>テ</t>
    </rPh>
    <rPh sb="34" eb="35">
      <t>トウ</t>
    </rPh>
    <phoneticPr fontId="2"/>
  </si>
  <si>
    <t>実施回数
延人員</t>
    <rPh sb="0" eb="2">
      <t>ジッシ</t>
    </rPh>
    <rPh sb="2" eb="4">
      <t>カイスウ</t>
    </rPh>
    <rPh sb="5" eb="6">
      <t>ノ</t>
    </rPh>
    <rPh sb="6" eb="8">
      <t>ジンイン</t>
    </rPh>
    <phoneticPr fontId="3"/>
  </si>
  <si>
    <t>各健康診査の受診率</t>
    <rPh sb="0" eb="1">
      <t>カク</t>
    </rPh>
    <rPh sb="1" eb="3">
      <t>ケンコウ</t>
    </rPh>
    <rPh sb="3" eb="5">
      <t>シンサ</t>
    </rPh>
    <rPh sb="6" eb="9">
      <t>ジュシンリツ</t>
    </rPh>
    <phoneticPr fontId="3"/>
  </si>
  <si>
    <t>集団健診の受診率
１歳６ヶ月児
２歳児
３歳児</t>
    <rPh sb="0" eb="2">
      <t>シュウダン</t>
    </rPh>
    <rPh sb="2" eb="4">
      <t>ケンシン</t>
    </rPh>
    <rPh sb="5" eb="8">
      <t>ジュシンリツ</t>
    </rPh>
    <rPh sb="10" eb="11">
      <t>サイ</t>
    </rPh>
    <rPh sb="12" eb="14">
      <t>カゲツ</t>
    </rPh>
    <rPh sb="14" eb="15">
      <t>コ</t>
    </rPh>
    <rPh sb="17" eb="19">
      <t>サイジ</t>
    </rPh>
    <rPh sb="21" eb="23">
      <t>サイジ</t>
    </rPh>
    <phoneticPr fontId="3"/>
  </si>
  <si>
    <t>自治会等からの要望に応じ、設置すべき交通安全施設の設置等を行いました。</t>
  </si>
  <si>
    <t>実施希望があった全ての小学校・幼稚園・保育園等において、交通安全教室を実施しました。</t>
  </si>
  <si>
    <t>警察からの取扱票に基づき、撤去等を漏れなくおこなったため。</t>
  </si>
  <si>
    <t>GIGAスクール構想の実現に向け、令和２年度に児童・生徒１人につき１台の端末整備を完了し、令和３年度より本格的に全校で使用を開始しました。これにより、従来コンピュータ教室で行っていたパソコンを使用した授業を普通教室でも行えるようになりました。</t>
  </si>
  <si>
    <t>地域の多様な体験を持つ人の話を聞くことで、中学生に豊かな心を育むことで、広い意味でのキャリア教育を行うことができた。</t>
  </si>
  <si>
    <t>計画に基づき実施し、乳幼児の健全育成支援を図りました。</t>
  </si>
  <si>
    <t>家庭児童相談員を2名配置し、電話や来庁、また訪問により相談を受け助言・指導を行いました。また必要に応じて関係専門機関への紹介を行いました。</t>
  </si>
  <si>
    <t>県の障害児保育事業の要綱に紐づく市単独事業の補助要綱を令和５年度に見直しました。受け入れの実績は、年々増加傾向にありますが、提供体制を維持することができました。</t>
  </si>
  <si>
    <t>機会を捉えて制度についての案内を行い、必要な方の申請を受け、障害福祉サービスの利用へとつなげました。</t>
  </si>
  <si>
    <t>次年度の施設予約の協力を行いました。コロナ終息後のイベント開催再開にあたり、コンサート会場や親子イベント会場の確保や広報掲載等協力をし、民間団体の子育て支援活動を支援しました。</t>
  </si>
  <si>
    <t>交流事業や語学講座を通じて、互いの国の文化や慣習を知り交流を深める機会を提供することができました。ボランティア事業では日本語教室の実施、また学校からの通訳依頼への対応など、こどもの生活を支える取り組みも行いました。</t>
  </si>
  <si>
    <t>県と共同で事業を実施し、子育て家庭を支援しました。</t>
  </si>
  <si>
    <t>県と共同で事業を実施し、子育てを支援しました。</t>
  </si>
  <si>
    <t>令和2年度以降、新型コロナウイルスの影響により、こども環境教室は中止となっています。また、代替として令和2年度以降は川の環境展を開催しており、市内の小学生の河川浄化に関する意識の醸成へつなげています。</t>
  </si>
  <si>
    <t>制度に基づき、適正に事務を執行し、指定養育医療機関に入院中の未熟児の医療費を補助しました。</t>
  </si>
  <si>
    <t>制度に基づき適正に事務を執行し、該当年齢の子どもを養育している者に手当を受給しました。</t>
  </si>
  <si>
    <t>制度の周知を図り、必要な方へ支援を行うことができました。</t>
  </si>
  <si>
    <t>事業所から提供された情報をホームページ等により提供しました。</t>
  </si>
  <si>
    <t>登録者の増加を目指し、新たなチラシを作成し、母子手帳交付時に配付しました。</t>
  </si>
  <si>
    <t>歯科健診を、集団及び個別にて実施しました。そのことにより、定期的な健診・フッ化物塗布・ブラッシング指導が行える場の提供となり、妊婦及び子どもの歯科口腔の健康の保持増進を図ることができました。</t>
  </si>
  <si>
    <t>必要な時に施設入所できる体制を整え、相談業務を実施しました。</t>
  </si>
  <si>
    <t>休日等の初期救急医療体制の充実が図れました。</t>
  </si>
  <si>
    <t>制度に基づき適正に事務を執行し、母子家庭等の生活の安定を図りました。</t>
  </si>
  <si>
    <t>制度に基づき適正に事務を執行し、ひとり親家庭等の医療費の助成を実施しました。</t>
  </si>
  <si>
    <t>制度の周知を図り、必要な方に利用してもらうことができました。</t>
  </si>
  <si>
    <t xml:space="preserve">市ホームページや「広報ほんじょう」を通して、保育サービスに関する情報提供を行うことができました。
</t>
  </si>
  <si>
    <t>家事負担割合でみるとその多くは女性が担っている現状があります。男性の家事力の向上が男女負担割合の均衡化につながり、ジェンダーバイアスの解消が図られることを目指し、各種講座を開催しました。</t>
  </si>
  <si>
    <t>令和4年度に公立保育所で実施した保護者への意向調査では、一定の利用希望があることを確認しました。市内では1施設の地域型保育施設が保護者のニーズに個別に対応しており、その需要を賄っています。</t>
  </si>
  <si>
    <t>市民から子育てに関する意見や提案などを、手紙やメールにより「市長への手紙」として寄せていただき、市長からの回答を市ホームページや広報紙で紹介することで、市民との課題の共有と市政の周知を図りました。</t>
  </si>
  <si>
    <t>公立藤岡総合病院、伊勢崎市民病院が、小児初期診療の後方支援を実施し、小児二次救急体制の充実が図れました。</t>
  </si>
  <si>
    <t>１号認定</t>
  </si>
  <si>
    <t>■地域子ども・子育て支援事業</t>
    <rPh sb="1" eb="3">
      <t>チイキ</t>
    </rPh>
    <rPh sb="3" eb="4">
      <t>コ</t>
    </rPh>
    <rPh sb="7" eb="9">
      <t>コソダ</t>
    </rPh>
    <rPh sb="10" eb="14">
      <t>シエンジギョウ</t>
    </rPh>
    <phoneticPr fontId="17"/>
  </si>
  <si>
    <t>単位</t>
  </si>
  <si>
    <t>令和７年度</t>
  </si>
  <si>
    <t>令和８年度</t>
  </si>
  <si>
    <t>令和９年度</t>
  </si>
  <si>
    <t>令和10年度</t>
  </si>
  <si>
    <t>令和11年度</t>
  </si>
  <si>
    <t>量の見込み（窓口数）</t>
  </si>
  <si>
    <t>箇所</t>
  </si>
  <si>
    <t>確保方策</t>
  </si>
  <si>
    <t>実績</t>
    <rPh sb="0" eb="2">
      <t>ジッセキ</t>
    </rPh>
    <phoneticPr fontId="17"/>
  </si>
  <si>
    <t>(1)利用者支援事業</t>
    <rPh sb="3" eb="6">
      <t>リヨウシャ</t>
    </rPh>
    <rPh sb="6" eb="8">
      <t>シエン</t>
    </rPh>
    <rPh sb="8" eb="10">
      <t>ジギョウ</t>
    </rPh>
    <phoneticPr fontId="17"/>
  </si>
  <si>
    <t>(2)時間外保育事業</t>
    <rPh sb="3" eb="6">
      <t>ジカンガイ</t>
    </rPh>
    <rPh sb="6" eb="10">
      <t>ホイクジギョウ</t>
    </rPh>
    <phoneticPr fontId="17"/>
  </si>
  <si>
    <t>量の見込み</t>
  </si>
  <si>
    <t>人</t>
    <phoneticPr fontId="17"/>
  </si>
  <si>
    <t>(5)放課後児童健全育成事業（放課後児童クラブ：学童保育所）</t>
    <phoneticPr fontId="17"/>
  </si>
  <si>
    <t>量の見込み（合計）</t>
  </si>
  <si>
    <t>１年生</t>
  </si>
  <si>
    <t>２年生</t>
  </si>
  <si>
    <t>３年生</t>
  </si>
  <si>
    <t>４年生</t>
  </si>
  <si>
    <t>５年生</t>
  </si>
  <si>
    <t>６年生</t>
  </si>
  <si>
    <t>(6)子育て短期支援事業（ショートステイ）</t>
    <phoneticPr fontId="17"/>
  </si>
  <si>
    <t>人日</t>
  </si>
  <si>
    <t>人日</t>
    <phoneticPr fontId="17"/>
  </si>
  <si>
    <t>(7)乳児家庭全戸訪問事業</t>
    <phoneticPr fontId="17"/>
  </si>
  <si>
    <t>(8-1)養育支援訪問事業</t>
    <phoneticPr fontId="17"/>
  </si>
  <si>
    <t>(9)地域子育て支援拠点事業</t>
    <phoneticPr fontId="17"/>
  </si>
  <si>
    <t>人回</t>
  </si>
  <si>
    <t>確保方策（実施箇所数）</t>
  </si>
  <si>
    <t>人回</t>
    <rPh sb="1" eb="2">
      <t>カイ</t>
    </rPh>
    <phoneticPr fontId="17"/>
  </si>
  <si>
    <t>(10)一時預かり事業</t>
    <phoneticPr fontId="17"/>
  </si>
  <si>
    <t>２号認定(幼稚園型)</t>
  </si>
  <si>
    <t>ア．幼稚園等における在園児を対象とした一時預かり（預かり保育）</t>
  </si>
  <si>
    <t>【基本型】</t>
    <phoneticPr fontId="17"/>
  </si>
  <si>
    <t>【こども家庭センター型】</t>
    <phoneticPr fontId="17"/>
  </si>
  <si>
    <t>【地域子育て相談機関】</t>
    <phoneticPr fontId="17"/>
  </si>
  <si>
    <t>確保方策（合計）</t>
  </si>
  <si>
    <t>一時預かり</t>
  </si>
  <si>
    <t>ﾌｧﾐﾘｰ･ｻﾎﾟｰﾄ･ｾﾝﾀｰ</t>
  </si>
  <si>
    <t>ﾄﾜｲﾗｲﾄｽﾃｲ</t>
  </si>
  <si>
    <t>(11)病児保育事業</t>
    <phoneticPr fontId="17"/>
  </si>
  <si>
    <t>病児保育事業</t>
  </si>
  <si>
    <t>病児対応型（１園）</t>
  </si>
  <si>
    <t>病後児対応型（1園）</t>
  </si>
  <si>
    <t>体調不良型（６園）</t>
  </si>
  <si>
    <t>ﾌｧﾐﾘｰ･ｻﾎﾟｰﾄ･ｾﾝﾀｰ（病児対応型）</t>
    <phoneticPr fontId="17"/>
  </si>
  <si>
    <t>(12)子育て援助活動支援事業（ファミリー・サポート・センター事業）</t>
    <phoneticPr fontId="17"/>
  </si>
  <si>
    <t>(13)妊婦健康診査</t>
    <phoneticPr fontId="17"/>
  </si>
  <si>
    <t>(17)妊婦等包括相談支援事業</t>
    <phoneticPr fontId="17"/>
  </si>
  <si>
    <t>上記以外</t>
  </si>
  <si>
    <t>(18)乳児等通園支援事業（こども誰でも通園制度）</t>
    <phoneticPr fontId="17"/>
  </si>
  <si>
    <t>【0歳】</t>
    <rPh sb="2" eb="3">
      <t>サイ</t>
    </rPh>
    <phoneticPr fontId="17"/>
  </si>
  <si>
    <t>【1歳】</t>
    <rPh sb="2" eb="3">
      <t>サイ</t>
    </rPh>
    <phoneticPr fontId="17"/>
  </si>
  <si>
    <t>【2歳】</t>
    <rPh sb="2" eb="3">
      <t>サイ</t>
    </rPh>
    <phoneticPr fontId="17"/>
  </si>
  <si>
    <t>(19)産後ケア事業</t>
    <phoneticPr fontId="17"/>
  </si>
  <si>
    <t>■幼児期の教育・保育</t>
    <rPh sb="1" eb="4">
      <t>ヨウジキ</t>
    </rPh>
    <rPh sb="5" eb="7">
      <t>キョウイク</t>
    </rPh>
    <rPh sb="8" eb="10">
      <t>ホイク</t>
    </rPh>
    <phoneticPr fontId="17"/>
  </si>
  <si>
    <t>認定こども園</t>
    <rPh sb="0" eb="2">
      <t>ニンテイ</t>
    </rPh>
    <rPh sb="5" eb="6">
      <t>エン</t>
    </rPh>
    <phoneticPr fontId="17"/>
  </si>
  <si>
    <t>うち私立幼稚園→認定こども園</t>
    <rPh sb="2" eb="4">
      <t>シリツ</t>
    </rPh>
    <rPh sb="4" eb="7">
      <t>ヨウチエン</t>
    </rPh>
    <rPh sb="8" eb="10">
      <t>ニンテイ</t>
    </rPh>
    <rPh sb="13" eb="14">
      <t>エン</t>
    </rPh>
    <phoneticPr fontId="17"/>
  </si>
  <si>
    <t>うち私立保育所→認定こども園</t>
    <rPh sb="2" eb="4">
      <t>シリツ</t>
    </rPh>
    <rPh sb="4" eb="6">
      <t>ホイク</t>
    </rPh>
    <rPh sb="6" eb="7">
      <t>ショ</t>
    </rPh>
    <rPh sb="8" eb="10">
      <t>ニンテイ</t>
    </rPh>
    <rPh sb="13" eb="14">
      <t>エン</t>
    </rPh>
    <phoneticPr fontId="17"/>
  </si>
  <si>
    <t>幼稚園（私立）</t>
    <rPh sb="0" eb="3">
      <t>ヨウチエン</t>
    </rPh>
    <rPh sb="4" eb="6">
      <t>シリツ</t>
    </rPh>
    <phoneticPr fontId="17"/>
  </si>
  <si>
    <t>幼稚園（公立）</t>
    <rPh sb="0" eb="3">
      <t>ヨウチエン</t>
    </rPh>
    <rPh sb="4" eb="6">
      <t>コウリツ</t>
    </rPh>
    <phoneticPr fontId="17"/>
  </si>
  <si>
    <t>特定教育・保育施設</t>
    <rPh sb="0" eb="2">
      <t>トクテイ</t>
    </rPh>
    <rPh sb="2" eb="4">
      <t>キョウイク</t>
    </rPh>
    <rPh sb="5" eb="7">
      <t>ホイク</t>
    </rPh>
    <rPh sb="7" eb="9">
      <t>シセツ</t>
    </rPh>
    <phoneticPr fontId="17"/>
  </si>
  <si>
    <t>新制度未移行幼稚園</t>
    <rPh sb="0" eb="3">
      <t>シンセイド</t>
    </rPh>
    <rPh sb="3" eb="4">
      <t>ミ</t>
    </rPh>
    <rPh sb="4" eb="6">
      <t>イコウ</t>
    </rPh>
    <rPh sb="6" eb="9">
      <t>ヨウチエン</t>
    </rPh>
    <phoneticPr fontId="17"/>
  </si>
  <si>
    <t>【１号認定・３～５歳】</t>
    <rPh sb="2" eb="3">
      <t>ゴウ</t>
    </rPh>
    <rPh sb="3" eb="5">
      <t>ニンテイ</t>
    </rPh>
    <rPh sb="9" eb="10">
      <t>サイ</t>
    </rPh>
    <phoneticPr fontId="17"/>
  </si>
  <si>
    <t>【２号認定・３～５歳】</t>
    <rPh sb="2" eb="3">
      <t>ゴウ</t>
    </rPh>
    <rPh sb="3" eb="5">
      <t>ニンテイ</t>
    </rPh>
    <rPh sb="9" eb="10">
      <t>サイ</t>
    </rPh>
    <phoneticPr fontId="17"/>
  </si>
  <si>
    <t>保育所</t>
    <rPh sb="0" eb="2">
      <t>ホイク</t>
    </rPh>
    <rPh sb="2" eb="3">
      <t>ショ</t>
    </rPh>
    <phoneticPr fontId="17"/>
  </si>
  <si>
    <t>認可外（地方単独事業）</t>
    <rPh sb="0" eb="2">
      <t>ニンカ</t>
    </rPh>
    <rPh sb="2" eb="3">
      <t>ガイ</t>
    </rPh>
    <rPh sb="4" eb="6">
      <t>チホウ</t>
    </rPh>
    <rPh sb="6" eb="8">
      <t>タンドク</t>
    </rPh>
    <rPh sb="8" eb="10">
      <t>ジギョウ</t>
    </rPh>
    <phoneticPr fontId="17"/>
  </si>
  <si>
    <t>【３号認定・０歳】</t>
    <rPh sb="2" eb="3">
      <t>ゴウ</t>
    </rPh>
    <rPh sb="3" eb="5">
      <t>ニンテイ</t>
    </rPh>
    <rPh sb="7" eb="8">
      <t>サイ</t>
    </rPh>
    <phoneticPr fontId="17"/>
  </si>
  <si>
    <t>特定地域型保育事業</t>
    <rPh sb="0" eb="2">
      <t>トクテイ</t>
    </rPh>
    <rPh sb="2" eb="5">
      <t>チイキガタ</t>
    </rPh>
    <rPh sb="5" eb="7">
      <t>ホイク</t>
    </rPh>
    <rPh sb="7" eb="9">
      <t>ジギョウ</t>
    </rPh>
    <phoneticPr fontId="17"/>
  </si>
  <si>
    <t>小規模保育</t>
    <rPh sb="0" eb="3">
      <t>ショウキボ</t>
    </rPh>
    <rPh sb="3" eb="5">
      <t>ホイク</t>
    </rPh>
    <phoneticPr fontId="17"/>
  </si>
  <si>
    <t>家庭的保育</t>
    <rPh sb="0" eb="3">
      <t>カテイテキ</t>
    </rPh>
    <rPh sb="3" eb="5">
      <t>ホイク</t>
    </rPh>
    <phoneticPr fontId="17"/>
  </si>
  <si>
    <t>供託訪問型保育</t>
    <rPh sb="0" eb="2">
      <t>キョウタク</t>
    </rPh>
    <rPh sb="2" eb="4">
      <t>ホウモン</t>
    </rPh>
    <rPh sb="4" eb="5">
      <t>ガタ</t>
    </rPh>
    <rPh sb="5" eb="7">
      <t>ホイク</t>
    </rPh>
    <phoneticPr fontId="17"/>
  </si>
  <si>
    <t>事業所内保育</t>
    <rPh sb="0" eb="3">
      <t>ジギョウショ</t>
    </rPh>
    <rPh sb="3" eb="4">
      <t>ナイ</t>
    </rPh>
    <rPh sb="4" eb="6">
      <t>ホイク</t>
    </rPh>
    <phoneticPr fontId="17"/>
  </si>
  <si>
    <t>量の見込み</t>
    <phoneticPr fontId="17"/>
  </si>
  <si>
    <t>【３号認定・１歳】</t>
    <rPh sb="2" eb="3">
      <t>ゴウ</t>
    </rPh>
    <rPh sb="3" eb="5">
      <t>ニンテイ</t>
    </rPh>
    <rPh sb="7" eb="8">
      <t>サイ</t>
    </rPh>
    <phoneticPr fontId="17"/>
  </si>
  <si>
    <t>【３号認定・２歳】</t>
    <rPh sb="2" eb="3">
      <t>ゴウ</t>
    </rPh>
    <rPh sb="3" eb="5">
      <t>ニンテイ</t>
    </rPh>
    <rPh sb="7" eb="8">
      <t>サイ</t>
    </rPh>
    <phoneticPr fontId="17"/>
  </si>
  <si>
    <t>指標設定の考え方及び出典等</t>
    <rPh sb="0" eb="2">
      <t>シヒョウ</t>
    </rPh>
    <rPh sb="2" eb="4">
      <t>セッテイ</t>
    </rPh>
    <rPh sb="5" eb="6">
      <t>カンガ</t>
    </rPh>
    <rPh sb="7" eb="8">
      <t>カタ</t>
    </rPh>
    <rPh sb="8" eb="9">
      <t>オヨ</t>
    </rPh>
    <rPh sb="10" eb="12">
      <t>シュッテン</t>
    </rPh>
    <rPh sb="12" eb="13">
      <t>トウ</t>
    </rPh>
    <phoneticPr fontId="17"/>
  </si>
  <si>
    <t>保育課</t>
    <phoneticPr fontId="17"/>
  </si>
  <si>
    <t>市立保育所の施設整備や環境改善を図ります。</t>
    <rPh sb="0" eb="2">
      <t>シリツ</t>
    </rPh>
    <rPh sb="2" eb="5">
      <t>ホイクショ</t>
    </rPh>
    <rPh sb="6" eb="8">
      <t>シセツ</t>
    </rPh>
    <rPh sb="8" eb="10">
      <t>セイビ</t>
    </rPh>
    <rPh sb="11" eb="15">
      <t>カンキョウカイゼン</t>
    </rPh>
    <rPh sb="16" eb="17">
      <t>ハカ</t>
    </rPh>
    <phoneticPr fontId="17"/>
  </si>
  <si>
    <t>市立保育所環境改善事業（R7追加）</t>
    <rPh sb="0" eb="2">
      <t>シリツ</t>
    </rPh>
    <rPh sb="2" eb="5">
      <t>ホイクジョ</t>
    </rPh>
    <rPh sb="5" eb="7">
      <t>カンキョウ</t>
    </rPh>
    <rPh sb="7" eb="9">
      <t>カイゼン</t>
    </rPh>
    <rPh sb="9" eb="11">
      <t>ジギョウ</t>
    </rPh>
    <rPh sb="14" eb="16">
      <t>ツイカ</t>
    </rPh>
    <phoneticPr fontId="17"/>
  </si>
  <si>
    <t>児童福祉施設整備事業（R7追加）</t>
    <rPh sb="0" eb="2">
      <t>ジドウ</t>
    </rPh>
    <rPh sb="2" eb="4">
      <t>フクシ</t>
    </rPh>
    <rPh sb="4" eb="6">
      <t>シセツ</t>
    </rPh>
    <rPh sb="6" eb="8">
      <t>セイビ</t>
    </rPh>
    <rPh sb="8" eb="10">
      <t>ジギョウ</t>
    </rPh>
    <rPh sb="13" eb="15">
      <t>ツイカ</t>
    </rPh>
    <phoneticPr fontId="17"/>
  </si>
  <si>
    <t>児童センター等の施設整備により、安心して過ごせる環境の充実を図ります。</t>
    <rPh sb="0" eb="2">
      <t>ジドウ</t>
    </rPh>
    <rPh sb="6" eb="7">
      <t>トウ</t>
    </rPh>
    <rPh sb="8" eb="10">
      <t>シセツ</t>
    </rPh>
    <rPh sb="10" eb="12">
      <t>セイビ</t>
    </rPh>
    <rPh sb="16" eb="18">
      <t>アンシン</t>
    </rPh>
    <rPh sb="20" eb="21">
      <t>ス</t>
    </rPh>
    <rPh sb="24" eb="26">
      <t>カンキョウ</t>
    </rPh>
    <rPh sb="27" eb="29">
      <t>ジュウジツ</t>
    </rPh>
    <rPh sb="30" eb="31">
      <t>ハカ</t>
    </rPh>
    <phoneticPr fontId="17"/>
  </si>
  <si>
    <t>子育て支援課</t>
    <phoneticPr fontId="17"/>
  </si>
  <si>
    <t>208人</t>
    <rPh sb="3" eb="4">
      <t>ニン</t>
    </rPh>
    <phoneticPr fontId="17"/>
  </si>
  <si>
    <t>A</t>
  </si>
  <si>
    <t>生後2～4か月児及び、離乳食を開始する時期である４か月～５か月児の保護者を対象に、からだやこころの育ち、離乳食についての話を心理士及び栄養士より、また子育て支援センターで保育士から子どもとのふれあい遊びを教えてもらうなど、情報提供や仲間作りの場として育児学級を実施しました。引き続き、母の孤立防止やお子さんの健やかな成長を支援できるように努めます。</t>
    <rPh sb="0" eb="2">
      <t>セイゴ</t>
    </rPh>
    <rPh sb="49" eb="50">
      <t>ソダ</t>
    </rPh>
    <rPh sb="52" eb="55">
      <t>リニュウショク</t>
    </rPh>
    <rPh sb="62" eb="65">
      <t>シンリシ</t>
    </rPh>
    <rPh sb="137" eb="138">
      <t>ヒ</t>
    </rPh>
    <rPh sb="139" eb="140">
      <t>ツヅ</t>
    </rPh>
    <rPh sb="142" eb="143">
      <t>ハハ</t>
    </rPh>
    <rPh sb="144" eb="146">
      <t>コリツ</t>
    </rPh>
    <rPh sb="146" eb="148">
      <t>ボウシ</t>
    </rPh>
    <phoneticPr fontId="17"/>
  </si>
  <si>
    <t>実施回数：27回　　　　　　　　　延人員：109人</t>
    <rPh sb="0" eb="4">
      <t>ジッシカイスウ</t>
    </rPh>
    <rPh sb="7" eb="8">
      <t>カイ</t>
    </rPh>
    <rPh sb="17" eb="18">
      <t>ノベ</t>
    </rPh>
    <rPh sb="18" eb="20">
      <t>ジンイン</t>
    </rPh>
    <rPh sb="24" eb="25">
      <t>ニン</t>
    </rPh>
    <phoneticPr fontId="17"/>
  </si>
  <si>
    <t>安心して出産に臨むことができるように助産師からの講話や育児体験をとおして安心して出産に臨むことができるよう支援をしました。アンケートからは、赤ちゃんが生まれてからのイメージが沸いた、赤ちゃんのお世話の手順・実際にやってみることでイメージしやすくなったなどの声をいただきました。</t>
    <rPh sb="0" eb="2">
      <t>アンシン</t>
    </rPh>
    <rPh sb="4" eb="6">
      <t>シュッサン</t>
    </rPh>
    <rPh sb="7" eb="8">
      <t>ノゾ</t>
    </rPh>
    <rPh sb="18" eb="21">
      <t>ジョサンシ</t>
    </rPh>
    <rPh sb="24" eb="26">
      <t>コウワ</t>
    </rPh>
    <rPh sb="27" eb="29">
      <t>イクジ</t>
    </rPh>
    <rPh sb="29" eb="31">
      <t>タイケン</t>
    </rPh>
    <rPh sb="36" eb="38">
      <t>アンシン</t>
    </rPh>
    <rPh sb="40" eb="42">
      <t>シュッサン</t>
    </rPh>
    <rPh sb="43" eb="44">
      <t>ノゾ</t>
    </rPh>
    <rPh sb="53" eb="55">
      <t>シエン</t>
    </rPh>
    <rPh sb="70" eb="71">
      <t>アカ</t>
    </rPh>
    <rPh sb="75" eb="76">
      <t>ウ</t>
    </rPh>
    <rPh sb="87" eb="88">
      <t>ワ</t>
    </rPh>
    <rPh sb="128" eb="129">
      <t>コエ</t>
    </rPh>
    <phoneticPr fontId="17"/>
  </si>
  <si>
    <t>人</t>
    <phoneticPr fontId="17"/>
  </si>
  <si>
    <t>支給人数</t>
    <rPh sb="0" eb="4">
      <t>シキュウニンズウ</t>
    </rPh>
    <phoneticPr fontId="17"/>
  </si>
  <si>
    <t>1回目：385人　　　　　　　　　　2回目：346人　　　　　　　（R6年度までの妊娠出産応援交付金事業による出産子育て：27人）</t>
    <rPh sb="1" eb="3">
      <t>カイメ</t>
    </rPh>
    <rPh sb="7" eb="8">
      <t>ニン</t>
    </rPh>
    <rPh sb="19" eb="21">
      <t>カイメ</t>
    </rPh>
    <rPh sb="25" eb="26">
      <t>ニン</t>
    </rPh>
    <rPh sb="36" eb="38">
      <t>ネンド</t>
    </rPh>
    <rPh sb="41" eb="45">
      <t>ニンシンシュッサン</t>
    </rPh>
    <rPh sb="45" eb="50">
      <t>オウエンコウフキン</t>
    </rPh>
    <rPh sb="50" eb="52">
      <t>ジギョウ</t>
    </rPh>
    <rPh sb="55" eb="59">
      <t>シュッサンコソダ</t>
    </rPh>
    <rPh sb="63" eb="64">
      <t>ニン</t>
    </rPh>
    <phoneticPr fontId="17"/>
  </si>
  <si>
    <t>母子手帳交付時・赤ちゃん訪問時に交付金の支給を行いました。母子手帳交付時には妊婦さんと面談を行い、体調や不安や困りごとを確認しながら、妊娠期を安心して過ごしてもらえるように支援しています。また、赤ちゃん訪問時にはお子さんの発育発達を確認し、保護者の困りごとを確認し育児不安の軽減に努めています。伴走型支援と経済的な支援を行いながら、子育て世帯に寄り添いながら支援を継続していきます。</t>
    <rPh sb="29" eb="36">
      <t>ボシテチョウコウフジ</t>
    </rPh>
    <rPh sb="38" eb="40">
      <t>ニンプ</t>
    </rPh>
    <rPh sb="43" eb="45">
      <t>メンダン</t>
    </rPh>
    <rPh sb="46" eb="47">
      <t>オコナ</t>
    </rPh>
    <rPh sb="49" eb="51">
      <t>タイチョウ</t>
    </rPh>
    <rPh sb="52" eb="54">
      <t>フアン</t>
    </rPh>
    <rPh sb="55" eb="56">
      <t>コマ</t>
    </rPh>
    <rPh sb="60" eb="62">
      <t>カクニン</t>
    </rPh>
    <rPh sb="67" eb="70">
      <t>ニンシンキ</t>
    </rPh>
    <rPh sb="71" eb="73">
      <t>アンシン</t>
    </rPh>
    <rPh sb="75" eb="76">
      <t>ス</t>
    </rPh>
    <rPh sb="86" eb="88">
      <t>シエン</t>
    </rPh>
    <rPh sb="97" eb="98">
      <t>アカ</t>
    </rPh>
    <rPh sb="147" eb="150">
      <t>バンソウガタ</t>
    </rPh>
    <rPh sb="150" eb="152">
      <t>シエン</t>
    </rPh>
    <rPh sb="153" eb="156">
      <t>ケイザイテキ</t>
    </rPh>
    <rPh sb="157" eb="159">
      <t>シエン</t>
    </rPh>
    <rPh sb="160" eb="161">
      <t>オコナ</t>
    </rPh>
    <rPh sb="166" eb="168">
      <t>コソダ</t>
    </rPh>
    <rPh sb="169" eb="171">
      <t>セタイ</t>
    </rPh>
    <rPh sb="172" eb="173">
      <t>ヨ</t>
    </rPh>
    <rPh sb="174" eb="175">
      <t>ソ</t>
    </rPh>
    <rPh sb="179" eb="181">
      <t>シエン</t>
    </rPh>
    <rPh sb="182" eb="184">
      <t>ケイゾク</t>
    </rPh>
    <phoneticPr fontId="17"/>
  </si>
  <si>
    <t>第１・2子：273人　　　　　　　第3子以降：60人</t>
    <rPh sb="0" eb="1">
      <t>ダイ</t>
    </rPh>
    <rPh sb="4" eb="5">
      <t>シ</t>
    </rPh>
    <rPh sb="9" eb="10">
      <t>ニン</t>
    </rPh>
    <rPh sb="17" eb="18">
      <t>ダイ</t>
    </rPh>
    <rPh sb="19" eb="20">
      <t>シ</t>
    </rPh>
    <rPh sb="20" eb="22">
      <t>イコウ</t>
    </rPh>
    <rPh sb="25" eb="26">
      <t>ニン</t>
    </rPh>
    <phoneticPr fontId="17"/>
  </si>
  <si>
    <t>医療機関や産後ケア事業所など各関係機関等と連携を図りながら、養育に困難を抱える家庭へ保健師・助産師等が訪問し、支援が必要なお子さんと保護者へ個々に合わせたよりきめ細やかな支援を行うことができました。また、リスクの高い家庭についてはこども相談係とも情報を共有しながら継続的な支援を行いました。</t>
    <rPh sb="0" eb="4">
      <t>イリョウキカン</t>
    </rPh>
    <rPh sb="5" eb="7">
      <t>サンゴ</t>
    </rPh>
    <rPh sb="9" eb="11">
      <t>ジギョウ</t>
    </rPh>
    <rPh sb="11" eb="12">
      <t>ショ</t>
    </rPh>
    <rPh sb="14" eb="15">
      <t>カク</t>
    </rPh>
    <rPh sb="15" eb="17">
      <t>カンケイ</t>
    </rPh>
    <rPh sb="17" eb="19">
      <t>キカン</t>
    </rPh>
    <rPh sb="19" eb="20">
      <t>トウ</t>
    </rPh>
    <rPh sb="21" eb="23">
      <t>レンケイ</t>
    </rPh>
    <rPh sb="24" eb="25">
      <t>ハカ</t>
    </rPh>
    <rPh sb="30" eb="32">
      <t>ヨウイク</t>
    </rPh>
    <rPh sb="33" eb="35">
      <t>コンナン</t>
    </rPh>
    <rPh sb="36" eb="37">
      <t>カカ</t>
    </rPh>
    <rPh sb="39" eb="41">
      <t>カテイ</t>
    </rPh>
    <rPh sb="42" eb="45">
      <t>ホケンシ</t>
    </rPh>
    <rPh sb="46" eb="49">
      <t>ジョサンシ</t>
    </rPh>
    <rPh sb="49" eb="50">
      <t>トウ</t>
    </rPh>
    <rPh sb="51" eb="53">
      <t>ホウモン</t>
    </rPh>
    <rPh sb="55" eb="57">
      <t>シエン</t>
    </rPh>
    <rPh sb="58" eb="60">
      <t>ヒツヨウ</t>
    </rPh>
    <rPh sb="62" eb="63">
      <t>コ</t>
    </rPh>
    <rPh sb="66" eb="69">
      <t>ホゴシャ</t>
    </rPh>
    <rPh sb="70" eb="72">
      <t>ココ</t>
    </rPh>
    <rPh sb="73" eb="74">
      <t>ア</t>
    </rPh>
    <rPh sb="81" eb="82">
      <t>コマ</t>
    </rPh>
    <rPh sb="85" eb="87">
      <t>シエン</t>
    </rPh>
    <rPh sb="88" eb="89">
      <t>オコナ</t>
    </rPh>
    <rPh sb="106" eb="107">
      <t>タカ</t>
    </rPh>
    <rPh sb="108" eb="110">
      <t>カテイ</t>
    </rPh>
    <rPh sb="118" eb="121">
      <t>ソウダンカカリ</t>
    </rPh>
    <rPh sb="123" eb="125">
      <t>ジョウホウ</t>
    </rPh>
    <rPh sb="126" eb="128">
      <t>キョウユウ</t>
    </rPh>
    <rPh sb="132" eb="135">
      <t>ケイゾクテキ</t>
    </rPh>
    <rPh sb="136" eb="138">
      <t>シエン</t>
    </rPh>
    <rPh sb="139" eb="140">
      <t>オコナ</t>
    </rPh>
    <phoneticPr fontId="17"/>
  </si>
  <si>
    <t>交付数</t>
    <rPh sb="0" eb="3">
      <t>コウフスウ</t>
    </rPh>
    <phoneticPr fontId="17"/>
  </si>
  <si>
    <t>不妊検査費・不育症検査費・不妊治療費の助成を行うことで、こどもを望むご夫婦への経済的な負担を軽減し、早期不妊治療へつなげることができました。</t>
    <rPh sb="0" eb="2">
      <t>フニン</t>
    </rPh>
    <rPh sb="2" eb="4">
      <t>ケンサ</t>
    </rPh>
    <rPh sb="4" eb="5">
      <t>ヒ</t>
    </rPh>
    <rPh sb="6" eb="9">
      <t>フイクショウ</t>
    </rPh>
    <rPh sb="9" eb="11">
      <t>ケンサ</t>
    </rPh>
    <rPh sb="11" eb="12">
      <t>ヒ</t>
    </rPh>
    <rPh sb="13" eb="15">
      <t>フニン</t>
    </rPh>
    <rPh sb="15" eb="17">
      <t>チリョウ</t>
    </rPh>
    <rPh sb="17" eb="18">
      <t>ヒ</t>
    </rPh>
    <rPh sb="19" eb="21">
      <t>ジョセイ</t>
    </rPh>
    <rPh sb="22" eb="23">
      <t>オコナ</t>
    </rPh>
    <rPh sb="32" eb="33">
      <t>ノゾ</t>
    </rPh>
    <rPh sb="35" eb="37">
      <t>フウフ</t>
    </rPh>
    <rPh sb="39" eb="42">
      <t>ケイザイテキ</t>
    </rPh>
    <rPh sb="43" eb="45">
      <t>フタン</t>
    </rPh>
    <rPh sb="46" eb="48">
      <t>ケイゲン</t>
    </rPh>
    <rPh sb="50" eb="52">
      <t>ソウキ</t>
    </rPh>
    <rPh sb="52" eb="54">
      <t>フニン</t>
    </rPh>
    <rPh sb="54" eb="56">
      <t>チリョウ</t>
    </rPh>
    <phoneticPr fontId="17"/>
  </si>
  <si>
    <t>3～4か月児：96.7％　　　　　　1歳6か月児：96.8％　　　　　　　3歳児：95.2％</t>
    <rPh sb="5" eb="6">
      <t>ジ</t>
    </rPh>
    <rPh sb="19" eb="20">
      <t>サイ</t>
    </rPh>
    <rPh sb="22" eb="23">
      <t>ゲツ</t>
    </rPh>
    <rPh sb="23" eb="24">
      <t>ジ</t>
    </rPh>
    <rPh sb="38" eb="40">
      <t>サイジ</t>
    </rPh>
    <phoneticPr fontId="17"/>
  </si>
  <si>
    <t>9～10か月児：101.4％　　　　2歳児：99.2％　　　　　　　　　　5歳児：93.4％　</t>
    <rPh sb="5" eb="6">
      <t>ゲツ</t>
    </rPh>
    <rPh sb="6" eb="7">
      <t>ジ</t>
    </rPh>
    <rPh sb="19" eb="21">
      <t>サイジ</t>
    </rPh>
    <rPh sb="38" eb="40">
      <t>サイジ</t>
    </rPh>
    <phoneticPr fontId="17"/>
  </si>
  <si>
    <t>1歳6か月児：96.8％　　　　　　２歳児：98.7　　　　　　　　　　3歳児：95.2％　　</t>
    <rPh sb="1" eb="2">
      <t>サイ</t>
    </rPh>
    <rPh sb="4" eb="5">
      <t>ゲツ</t>
    </rPh>
    <rPh sb="5" eb="6">
      <t>ジ</t>
    </rPh>
    <rPh sb="19" eb="21">
      <t>サイジ</t>
    </rPh>
    <rPh sb="37" eb="38">
      <t>サイ</t>
    </rPh>
    <rPh sb="38" eb="39">
      <t>ジ</t>
    </rPh>
    <phoneticPr fontId="17"/>
  </si>
  <si>
    <t>393件</t>
    <rPh sb="3" eb="4">
      <t>ケン</t>
    </rPh>
    <phoneticPr fontId="17"/>
  </si>
  <si>
    <t>妊娠８か月頃に母子手帳を交付した妊婦さんへ電話をし、体調確認や不安なこと・困りごとを確認し、安心して出産に臨むことができるように支援しました。また、早期より介入をすることで孤立防止に努めています。</t>
    <rPh sb="0" eb="2">
      <t>ニンシン</t>
    </rPh>
    <rPh sb="4" eb="5">
      <t>ゲツ</t>
    </rPh>
    <rPh sb="5" eb="6">
      <t>コロ</t>
    </rPh>
    <rPh sb="7" eb="11">
      <t>ボシテチョウ</t>
    </rPh>
    <rPh sb="12" eb="14">
      <t>コウフ</t>
    </rPh>
    <rPh sb="16" eb="18">
      <t>ニンプ</t>
    </rPh>
    <rPh sb="21" eb="23">
      <t>デンワ</t>
    </rPh>
    <rPh sb="26" eb="30">
      <t>タイチョウカクニン</t>
    </rPh>
    <rPh sb="31" eb="33">
      <t>フアン</t>
    </rPh>
    <rPh sb="37" eb="38">
      <t>コマ</t>
    </rPh>
    <rPh sb="42" eb="44">
      <t>カクニン</t>
    </rPh>
    <rPh sb="46" eb="48">
      <t>アンシン</t>
    </rPh>
    <rPh sb="50" eb="52">
      <t>シュッサン</t>
    </rPh>
    <rPh sb="53" eb="54">
      <t>ノゾ</t>
    </rPh>
    <rPh sb="64" eb="66">
      <t>シエン</t>
    </rPh>
    <rPh sb="74" eb="76">
      <t>ソウキ</t>
    </rPh>
    <rPh sb="78" eb="80">
      <t>カイニュウ</t>
    </rPh>
    <rPh sb="86" eb="88">
      <t>コリツ</t>
    </rPh>
    <rPh sb="88" eb="90">
      <t>ボウシ</t>
    </rPh>
    <rPh sb="91" eb="92">
      <t>ツト</t>
    </rPh>
    <phoneticPr fontId="17"/>
  </si>
  <si>
    <t>妊娠期より訪問や相談等を通じて不安の軽減に努め、リスクの高い家庭については早期よりこども相談係とも情報共有をしながら継続的な支援を行うことができました。</t>
    <rPh sb="0" eb="3">
      <t>ニンシンキ</t>
    </rPh>
    <rPh sb="5" eb="7">
      <t>ホウモン</t>
    </rPh>
    <rPh sb="8" eb="10">
      <t>ソウダン</t>
    </rPh>
    <rPh sb="10" eb="11">
      <t>トウ</t>
    </rPh>
    <rPh sb="12" eb="13">
      <t>ツウ</t>
    </rPh>
    <rPh sb="15" eb="17">
      <t>フアン</t>
    </rPh>
    <rPh sb="18" eb="20">
      <t>ケイゲン</t>
    </rPh>
    <rPh sb="21" eb="22">
      <t>ツト</t>
    </rPh>
    <rPh sb="28" eb="29">
      <t>タカ</t>
    </rPh>
    <rPh sb="30" eb="32">
      <t>カテイ</t>
    </rPh>
    <rPh sb="37" eb="39">
      <t>ソウキ</t>
    </rPh>
    <rPh sb="44" eb="47">
      <t>ソウダンカカリ</t>
    </rPh>
    <rPh sb="49" eb="53">
      <t>ジョウホウキョウユウ</t>
    </rPh>
    <rPh sb="58" eb="61">
      <t>ケイゾクテキ</t>
    </rPh>
    <rPh sb="62" eb="64">
      <t>シエン</t>
    </rPh>
    <rPh sb="65" eb="66">
      <t>オコナ</t>
    </rPh>
    <phoneticPr fontId="17"/>
  </si>
  <si>
    <t>乳幼児の発育発達状況の確認や疾病の早期発見、健康の保持増進及び育児不安の軽減を図ることができるよう、毎月健診を実施しました。</t>
    <phoneticPr fontId="17"/>
  </si>
  <si>
    <t>本庄市総合振興計画に準ずる</t>
    <rPh sb="0" eb="3">
      <t>ホンジョウシ</t>
    </rPh>
    <rPh sb="3" eb="9">
      <t>ソウゴウシンコウケイカク</t>
    </rPh>
    <rPh sb="10" eb="11">
      <t>ジュン</t>
    </rPh>
    <phoneticPr fontId="17"/>
  </si>
  <si>
    <t>世帯</t>
    <rPh sb="0" eb="2">
      <t>セタイ</t>
    </rPh>
    <phoneticPr fontId="3"/>
  </si>
  <si>
    <t>特に支援を必要とする家庭を訪問し、食糧の提供や登校支援など、細やかな支援を通して、見守り体制を強化することができました。</t>
    <rPh sb="0" eb="1">
      <t>トク</t>
    </rPh>
    <rPh sb="2" eb="4">
      <t>シエン</t>
    </rPh>
    <rPh sb="5" eb="7">
      <t>ヒツヨウ</t>
    </rPh>
    <rPh sb="10" eb="12">
      <t>カテイ</t>
    </rPh>
    <rPh sb="13" eb="15">
      <t>ホウモン</t>
    </rPh>
    <rPh sb="17" eb="19">
      <t>ショクリョウ</t>
    </rPh>
    <rPh sb="20" eb="22">
      <t>テイキョウ</t>
    </rPh>
    <rPh sb="23" eb="27">
      <t>トウコウシエン</t>
    </rPh>
    <rPh sb="30" eb="31">
      <t>コマ</t>
    </rPh>
    <rPh sb="34" eb="36">
      <t>シエン</t>
    </rPh>
    <rPh sb="37" eb="38">
      <t>トオ</t>
    </rPh>
    <rPh sb="41" eb="43">
      <t>ミマモ</t>
    </rPh>
    <rPh sb="44" eb="46">
      <t>タイセイ</t>
    </rPh>
    <rPh sb="47" eb="49">
      <t>キョウカ</t>
    </rPh>
    <phoneticPr fontId="17"/>
  </si>
  <si>
    <t>代表者会議を1回、実務者会議を１２回開催し、福祉・保健・医療・教育などの関係機関が必要な情報交換、援助方法など協議しました。</t>
    <phoneticPr fontId="17"/>
  </si>
  <si>
    <t>こども家庭センターに、保健師や管理栄養士、看護師、助産師、社会福祉士、家庭児童相談員、利用者支援員等の専門職を配置しました。また、外部の公認心理師や医師による相談も実施しました。</t>
    <phoneticPr fontId="17"/>
  </si>
  <si>
    <t>様々な相談に対して、専門性をもった職種を配置し、対象者やその家族・援護者の不安軽減へのアドバイスを提供できました。</t>
    <phoneticPr fontId="17"/>
  </si>
  <si>
    <t>秋のこどもまんなか月間に、児童虐待防止を啓発するクイズともにオリジナルバッグを配布することで、児童虐待防止について伝えました。</t>
    <rPh sb="0" eb="1">
      <t>アキ</t>
    </rPh>
    <rPh sb="9" eb="11">
      <t>ゲッカン</t>
    </rPh>
    <rPh sb="13" eb="19">
      <t>ジドウギャクタイボウシ</t>
    </rPh>
    <rPh sb="20" eb="22">
      <t>ケイハツ</t>
    </rPh>
    <rPh sb="39" eb="41">
      <t>ハイフ</t>
    </rPh>
    <rPh sb="47" eb="53">
      <t>ジドウギャクタイボウシ</t>
    </rPh>
    <rPh sb="57" eb="58">
      <t>ツタ</t>
    </rPh>
    <phoneticPr fontId="17"/>
  </si>
  <si>
    <t>合同ケース会議開催数</t>
    <rPh sb="0" eb="2">
      <t>ゴウドウ</t>
    </rPh>
    <rPh sb="5" eb="7">
      <t>カイギ</t>
    </rPh>
    <rPh sb="7" eb="10">
      <t>カイサイスウ</t>
    </rPh>
    <phoneticPr fontId="17"/>
  </si>
  <si>
    <t>回</t>
    <rPh sb="0" eb="1">
      <t>カイ</t>
    </rPh>
    <phoneticPr fontId="17"/>
  </si>
  <si>
    <t>本人・保護者のニーズや思いを大切にし、個別相談を行いました。また、こどもが在籍する保育所（園）・幼稚園・認定こども園、小中学校、医療、福祉等関係機関と連携しました。関係者向け研修会も実施しました。</t>
    <rPh sb="19" eb="23">
      <t>コベツソウダン</t>
    </rPh>
    <rPh sb="24" eb="25">
      <t>オコナ</t>
    </rPh>
    <phoneticPr fontId="17"/>
  </si>
  <si>
    <t>母子手帳交付後の妊婦健診の受診回数を把握し、必要な方へは健診の受診状況の確認等をしながら、妊婦さんの不安や困りごとに寄り添いながら支援を行いました。</t>
    <rPh sb="0" eb="7">
      <t>ボシテチョウコウフゴ</t>
    </rPh>
    <rPh sb="13" eb="17">
      <t>ジュシンカイスウ</t>
    </rPh>
    <rPh sb="18" eb="20">
      <t>ハアク</t>
    </rPh>
    <rPh sb="22" eb="24">
      <t>ヒツヨウ</t>
    </rPh>
    <rPh sb="25" eb="26">
      <t>カタ</t>
    </rPh>
    <rPh sb="28" eb="30">
      <t>ケンシン</t>
    </rPh>
    <rPh sb="31" eb="35">
      <t>ジュシンジョウキョウ</t>
    </rPh>
    <rPh sb="36" eb="39">
      <t>カクニントウ</t>
    </rPh>
    <rPh sb="45" eb="47">
      <t>ニンプ</t>
    </rPh>
    <rPh sb="50" eb="52">
      <t>フアン</t>
    </rPh>
    <rPh sb="53" eb="54">
      <t>コマ</t>
    </rPh>
    <rPh sb="58" eb="59">
      <t>ヨ</t>
    </rPh>
    <rPh sb="60" eb="61">
      <t>ソ</t>
    </rPh>
    <rPh sb="65" eb="67">
      <t>シエン</t>
    </rPh>
    <rPh sb="68" eb="69">
      <t>オコナ</t>
    </rPh>
    <phoneticPr fontId="17"/>
  </si>
  <si>
    <t>不妊検査費：31件　　　　　　　　不育症検査費：2件　　　　　　　　　　不妊治療費：16件</t>
    <rPh sb="0" eb="4">
      <t>フニンケンサ</t>
    </rPh>
    <rPh sb="4" eb="5">
      <t>ヒ</t>
    </rPh>
    <rPh sb="8" eb="9">
      <t>ケン</t>
    </rPh>
    <rPh sb="17" eb="20">
      <t>フイクショウ</t>
    </rPh>
    <rPh sb="20" eb="23">
      <t>ケンサヒ</t>
    </rPh>
    <rPh sb="25" eb="26">
      <t>ケン</t>
    </rPh>
    <rPh sb="36" eb="40">
      <t>フニンチリョウ</t>
    </rPh>
    <rPh sb="40" eb="41">
      <t>ヒ</t>
    </rPh>
    <rPh sb="44" eb="45">
      <t>ケン</t>
    </rPh>
    <phoneticPr fontId="17"/>
  </si>
  <si>
    <t>生後２～４か月児の保護者を対象に育児学級を月２回、生後４～５か月児の保護者を対象に離乳食教室を毎月１回開催しています。教室に育児不安や孤立感などの解消につとめていきます。教室へ参加された方からは「同じ月齢のパパママと交流ができてよかった」「子どもとの遊び方が増えた」「離乳食のイメージができた」などの声を頂いています。支援センターに行きたいけど、一人だとなかなか行きづらいという方などのセンターデビューのきっかけづくりや、孤立予防、母が自信をもって育児に取り組むことができるように引き続き支援を行っていきます。</t>
    <rPh sb="0" eb="2">
      <t>セイゴ</t>
    </rPh>
    <rPh sb="6" eb="7">
      <t>ゲツ</t>
    </rPh>
    <rPh sb="7" eb="8">
      <t>ジ</t>
    </rPh>
    <rPh sb="9" eb="12">
      <t>ホゴシャ</t>
    </rPh>
    <rPh sb="13" eb="15">
      <t>タイショウ</t>
    </rPh>
    <rPh sb="16" eb="20">
      <t>イクジガッキュウ</t>
    </rPh>
    <rPh sb="21" eb="22">
      <t>ツキ</t>
    </rPh>
    <rPh sb="23" eb="24">
      <t>カイ</t>
    </rPh>
    <rPh sb="25" eb="27">
      <t>セイゴ</t>
    </rPh>
    <rPh sb="31" eb="32">
      <t>ゲツ</t>
    </rPh>
    <rPh sb="32" eb="33">
      <t>ジ</t>
    </rPh>
    <rPh sb="34" eb="37">
      <t>ホゴシャ</t>
    </rPh>
    <rPh sb="38" eb="40">
      <t>タイショウ</t>
    </rPh>
    <rPh sb="41" eb="44">
      <t>リニュウショク</t>
    </rPh>
    <rPh sb="44" eb="46">
      <t>キョウシツ</t>
    </rPh>
    <rPh sb="47" eb="49">
      <t>マイツキ</t>
    </rPh>
    <rPh sb="50" eb="51">
      <t>カイ</t>
    </rPh>
    <rPh sb="51" eb="53">
      <t>カイサイ</t>
    </rPh>
    <rPh sb="59" eb="61">
      <t>キョウシツ</t>
    </rPh>
    <rPh sb="62" eb="64">
      <t>イクジ</t>
    </rPh>
    <rPh sb="64" eb="66">
      <t>フアン</t>
    </rPh>
    <rPh sb="67" eb="70">
      <t>コリツカン</t>
    </rPh>
    <rPh sb="73" eb="75">
      <t>カイショウ</t>
    </rPh>
    <rPh sb="85" eb="87">
      <t>キョウシツ</t>
    </rPh>
    <rPh sb="88" eb="90">
      <t>サンカ</t>
    </rPh>
    <rPh sb="93" eb="94">
      <t>カタ</t>
    </rPh>
    <rPh sb="98" eb="99">
      <t>オナ</t>
    </rPh>
    <rPh sb="100" eb="102">
      <t>ゲツレイ</t>
    </rPh>
    <rPh sb="108" eb="110">
      <t>コウリュウ</t>
    </rPh>
    <rPh sb="120" eb="121">
      <t>コ</t>
    </rPh>
    <rPh sb="125" eb="126">
      <t>アソ</t>
    </rPh>
    <rPh sb="127" eb="128">
      <t>カタ</t>
    </rPh>
    <rPh sb="129" eb="130">
      <t>フ</t>
    </rPh>
    <rPh sb="134" eb="137">
      <t>リニュウショク</t>
    </rPh>
    <rPh sb="150" eb="151">
      <t>コエ</t>
    </rPh>
    <rPh sb="152" eb="153">
      <t>イタダ</t>
    </rPh>
    <rPh sb="159" eb="161">
      <t>シエン</t>
    </rPh>
    <rPh sb="166" eb="167">
      <t>イ</t>
    </rPh>
    <rPh sb="173" eb="175">
      <t>ヒトリ</t>
    </rPh>
    <rPh sb="181" eb="182">
      <t>イ</t>
    </rPh>
    <rPh sb="189" eb="190">
      <t>カタ</t>
    </rPh>
    <rPh sb="211" eb="213">
      <t>コリツ</t>
    </rPh>
    <rPh sb="213" eb="215">
      <t>ヨボウ</t>
    </rPh>
    <rPh sb="216" eb="217">
      <t>ハハ</t>
    </rPh>
    <rPh sb="218" eb="220">
      <t>ジシン</t>
    </rPh>
    <rPh sb="224" eb="226">
      <t>イクジ</t>
    </rPh>
    <rPh sb="227" eb="228">
      <t>ト</t>
    </rPh>
    <rPh sb="229" eb="230">
      <t>ク</t>
    </rPh>
    <rPh sb="240" eb="241">
      <t>ヒ</t>
    </rPh>
    <rPh sb="242" eb="243">
      <t>ツヅ</t>
    </rPh>
    <rPh sb="244" eb="246">
      <t>シエン</t>
    </rPh>
    <rPh sb="247" eb="248">
      <t>オコナ</t>
    </rPh>
    <phoneticPr fontId="17"/>
  </si>
  <si>
    <t>毎月２回、午前の部・午後の部と時間帯を変えて実施しています。妊婦さんの支援状況に応じて、集団での教室の他、個別対応も実施しながら、少しでも不安を軽減することができるように支援を行っています。今後も引き続き支援を行っていきます。</t>
    <rPh sb="0" eb="2">
      <t>マイツキ</t>
    </rPh>
    <rPh sb="3" eb="4">
      <t>カイ</t>
    </rPh>
    <rPh sb="5" eb="7">
      <t>ゴゼン</t>
    </rPh>
    <rPh sb="8" eb="9">
      <t>ブ</t>
    </rPh>
    <rPh sb="10" eb="12">
      <t>ゴゴ</t>
    </rPh>
    <rPh sb="13" eb="14">
      <t>ブ</t>
    </rPh>
    <rPh sb="15" eb="18">
      <t>ジカンタイ</t>
    </rPh>
    <rPh sb="19" eb="20">
      <t>カ</t>
    </rPh>
    <rPh sb="22" eb="24">
      <t>ジッシ</t>
    </rPh>
    <rPh sb="30" eb="32">
      <t>ニンプ</t>
    </rPh>
    <rPh sb="98" eb="99">
      <t>ヒ</t>
    </rPh>
    <rPh sb="100" eb="101">
      <t>ツヅ</t>
    </rPh>
    <rPh sb="105" eb="106">
      <t>オコナ</t>
    </rPh>
    <phoneticPr fontId="17"/>
  </si>
  <si>
    <t>母子手帳交付時に助産師または保健師が転入を含む全ての妊婦へ面談を行い、妊娠・出産に対する不安や生活面での支援を要する状況の確認をするなど、妊娠期より切れ目のない相談支援を行い、困りごとや不安に常に寄り添いながら、妊婦やそのご家族が安心して出産・育児に臨むことができるよう、保健師、助産師、栄養士がサポートをしています。出産・育児に対する不安の強い方や、困りごととどう向き合いながら育児をしていくとよいかなど、悩みを抱えながら出産・育児に臨む方も多くおられるため、今後も経済的な支援と同時に子育て世帯に寄り添いながら引き続き支援を行っていきます。</t>
    <rPh sb="0" eb="7">
      <t>ボシテチョウコウフジ</t>
    </rPh>
    <rPh sb="8" eb="11">
      <t>ジョサンシ</t>
    </rPh>
    <rPh sb="14" eb="17">
      <t>ホケンシ</t>
    </rPh>
    <rPh sb="18" eb="20">
      <t>テンニュウ</t>
    </rPh>
    <rPh sb="21" eb="22">
      <t>フク</t>
    </rPh>
    <rPh sb="23" eb="24">
      <t>スベ</t>
    </rPh>
    <rPh sb="26" eb="28">
      <t>ニンプ</t>
    </rPh>
    <rPh sb="29" eb="31">
      <t>メンダン</t>
    </rPh>
    <rPh sb="32" eb="33">
      <t>オコナ</t>
    </rPh>
    <rPh sb="35" eb="37">
      <t>ニンシン</t>
    </rPh>
    <rPh sb="38" eb="40">
      <t>シュッサン</t>
    </rPh>
    <rPh sb="41" eb="42">
      <t>タイ</t>
    </rPh>
    <rPh sb="44" eb="46">
      <t>フアン</t>
    </rPh>
    <rPh sb="47" eb="50">
      <t>セイカツメン</t>
    </rPh>
    <rPh sb="52" eb="54">
      <t>シエン</t>
    </rPh>
    <rPh sb="55" eb="56">
      <t>ヨウ</t>
    </rPh>
    <rPh sb="58" eb="60">
      <t>ジョウキョウ</t>
    </rPh>
    <rPh sb="61" eb="63">
      <t>カクニン</t>
    </rPh>
    <rPh sb="69" eb="72">
      <t>ニンシンキ</t>
    </rPh>
    <rPh sb="74" eb="75">
      <t>キ</t>
    </rPh>
    <rPh sb="76" eb="77">
      <t>メ</t>
    </rPh>
    <rPh sb="80" eb="84">
      <t>ソウダンシエン</t>
    </rPh>
    <rPh sb="85" eb="86">
      <t>オコナ</t>
    </rPh>
    <rPh sb="88" eb="89">
      <t>コマ</t>
    </rPh>
    <rPh sb="93" eb="95">
      <t>フアン</t>
    </rPh>
    <rPh sb="96" eb="97">
      <t>ツネ</t>
    </rPh>
    <rPh sb="98" eb="99">
      <t>ヨ</t>
    </rPh>
    <rPh sb="100" eb="101">
      <t>ソ</t>
    </rPh>
    <rPh sb="106" eb="108">
      <t>ニンプ</t>
    </rPh>
    <rPh sb="112" eb="114">
      <t>カゾク</t>
    </rPh>
    <rPh sb="115" eb="117">
      <t>アンシン</t>
    </rPh>
    <rPh sb="119" eb="121">
      <t>シュッサン</t>
    </rPh>
    <rPh sb="122" eb="124">
      <t>イクジ</t>
    </rPh>
    <rPh sb="125" eb="126">
      <t>ノゾ</t>
    </rPh>
    <rPh sb="136" eb="139">
      <t>ホケンシ</t>
    </rPh>
    <rPh sb="140" eb="143">
      <t>ジョサンシ</t>
    </rPh>
    <rPh sb="144" eb="147">
      <t>エイヨウシ</t>
    </rPh>
    <rPh sb="159" eb="161">
      <t>シュッサン</t>
    </rPh>
    <rPh sb="162" eb="164">
      <t>イクジ</t>
    </rPh>
    <rPh sb="165" eb="166">
      <t>タイ</t>
    </rPh>
    <rPh sb="168" eb="170">
      <t>フアン</t>
    </rPh>
    <rPh sb="171" eb="172">
      <t>ツヨ</t>
    </rPh>
    <rPh sb="173" eb="174">
      <t>カタ</t>
    </rPh>
    <rPh sb="176" eb="177">
      <t>コマ</t>
    </rPh>
    <rPh sb="183" eb="184">
      <t>ム</t>
    </rPh>
    <rPh sb="185" eb="186">
      <t>ア</t>
    </rPh>
    <rPh sb="190" eb="192">
      <t>イクジ</t>
    </rPh>
    <rPh sb="204" eb="205">
      <t>ナヤ</t>
    </rPh>
    <rPh sb="207" eb="208">
      <t>カカ</t>
    </rPh>
    <rPh sb="212" eb="214">
      <t>シュッサン</t>
    </rPh>
    <rPh sb="215" eb="217">
      <t>イクジ</t>
    </rPh>
    <rPh sb="218" eb="219">
      <t>ノゾ</t>
    </rPh>
    <rPh sb="220" eb="221">
      <t>カタ</t>
    </rPh>
    <rPh sb="222" eb="223">
      <t>オオ</t>
    </rPh>
    <rPh sb="231" eb="233">
      <t>コンゴ</t>
    </rPh>
    <rPh sb="234" eb="237">
      <t>ケイザイテキ</t>
    </rPh>
    <rPh sb="238" eb="240">
      <t>シエン</t>
    </rPh>
    <rPh sb="241" eb="243">
      <t>ドウジ</t>
    </rPh>
    <rPh sb="244" eb="246">
      <t>コソダ</t>
    </rPh>
    <rPh sb="247" eb="249">
      <t>セタイ</t>
    </rPh>
    <rPh sb="250" eb="251">
      <t>ヨ</t>
    </rPh>
    <rPh sb="252" eb="253">
      <t>ソ</t>
    </rPh>
    <rPh sb="257" eb="258">
      <t>ヒ</t>
    </rPh>
    <rPh sb="259" eb="260">
      <t>ツヅ</t>
    </rPh>
    <rPh sb="261" eb="263">
      <t>シエン</t>
    </rPh>
    <rPh sb="264" eb="265">
      <t>オコナ</t>
    </rPh>
    <phoneticPr fontId="17"/>
  </si>
  <si>
    <t>乳幼児健康診査・健康相談における歯科医師による歯科診察の他、歯科衛生士によるフッ化物塗布や歯科指導を行い、食習慣の見直しや仕上げ磨きの必要性、磨き方のポイントなどを保護者一人一人へ丁寧に説明を行っています。将来の健康づくりには、乳幼児期からの口腔の健康を維持していくことが重要となります。また妊娠期より歯科口腔の健康保持をきっかけに、自身やこどもを含めたご家族の健康づくりについて考えていけるとよいと考えています。今後も引き続き妊娠期及びこどもの歯科口腔の健康の保持増進を図ることができるよう支援を行っていきます。</t>
    <rPh sb="0" eb="3">
      <t>ニュウヨウジ</t>
    </rPh>
    <rPh sb="3" eb="7">
      <t>ケンコウシンサ</t>
    </rPh>
    <rPh sb="8" eb="12">
      <t>ケンコウソウダン</t>
    </rPh>
    <rPh sb="16" eb="20">
      <t>シカイシ</t>
    </rPh>
    <rPh sb="23" eb="27">
      <t>シカシンサツ</t>
    </rPh>
    <rPh sb="28" eb="29">
      <t>ホカ</t>
    </rPh>
    <rPh sb="30" eb="35">
      <t>シカエイセイシ</t>
    </rPh>
    <rPh sb="40" eb="41">
      <t>カ</t>
    </rPh>
    <rPh sb="41" eb="42">
      <t>ブツ</t>
    </rPh>
    <rPh sb="42" eb="44">
      <t>トフ</t>
    </rPh>
    <rPh sb="45" eb="49">
      <t>シカシドウ</t>
    </rPh>
    <rPh sb="50" eb="51">
      <t>オコナ</t>
    </rPh>
    <rPh sb="53" eb="56">
      <t>ショクシュウカン</t>
    </rPh>
    <rPh sb="57" eb="59">
      <t>ミナオ</t>
    </rPh>
    <rPh sb="61" eb="63">
      <t>シア</t>
    </rPh>
    <rPh sb="64" eb="65">
      <t>ミガ</t>
    </rPh>
    <rPh sb="67" eb="70">
      <t>ヒツヨウセイ</t>
    </rPh>
    <rPh sb="71" eb="72">
      <t>ミガ</t>
    </rPh>
    <rPh sb="73" eb="74">
      <t>カタ</t>
    </rPh>
    <rPh sb="82" eb="85">
      <t>ホゴシャ</t>
    </rPh>
    <rPh sb="85" eb="89">
      <t>ヒトリヒトリ</t>
    </rPh>
    <rPh sb="90" eb="92">
      <t>テイネイ</t>
    </rPh>
    <rPh sb="93" eb="95">
      <t>セツメイ</t>
    </rPh>
    <rPh sb="96" eb="97">
      <t>オコナ</t>
    </rPh>
    <rPh sb="103" eb="105">
      <t>ショウライ</t>
    </rPh>
    <rPh sb="106" eb="108">
      <t>ケンコウ</t>
    </rPh>
    <rPh sb="114" eb="117">
      <t>ニュウヨウジ</t>
    </rPh>
    <rPh sb="117" eb="118">
      <t>キ</t>
    </rPh>
    <rPh sb="121" eb="123">
      <t>コウクウ</t>
    </rPh>
    <rPh sb="124" eb="126">
      <t>ケンコウ</t>
    </rPh>
    <rPh sb="127" eb="129">
      <t>イジ</t>
    </rPh>
    <rPh sb="136" eb="138">
      <t>ジュウヨウ</t>
    </rPh>
    <rPh sb="146" eb="149">
      <t>ニンシンキ</t>
    </rPh>
    <rPh sb="151" eb="155">
      <t>シカコウクウ</t>
    </rPh>
    <rPh sb="156" eb="158">
      <t>ケンコウ</t>
    </rPh>
    <rPh sb="158" eb="160">
      <t>ホジ</t>
    </rPh>
    <rPh sb="167" eb="169">
      <t>ジシン</t>
    </rPh>
    <rPh sb="174" eb="175">
      <t>フク</t>
    </rPh>
    <rPh sb="178" eb="180">
      <t>カゾク</t>
    </rPh>
    <rPh sb="181" eb="183">
      <t>ケンコウ</t>
    </rPh>
    <rPh sb="190" eb="191">
      <t>カンガ</t>
    </rPh>
    <rPh sb="200" eb="201">
      <t>カンガ</t>
    </rPh>
    <rPh sb="207" eb="209">
      <t>コンゴ</t>
    </rPh>
    <rPh sb="210" eb="211">
      <t>ヒ</t>
    </rPh>
    <rPh sb="212" eb="213">
      <t>ツヅ</t>
    </rPh>
    <rPh sb="214" eb="216">
      <t>ニンシン</t>
    </rPh>
    <rPh sb="216" eb="217">
      <t>キ</t>
    </rPh>
    <rPh sb="217" eb="218">
      <t>オヨ</t>
    </rPh>
    <rPh sb="223" eb="227">
      <t>シカコウクウ</t>
    </rPh>
    <rPh sb="228" eb="230">
      <t>ケンコウ</t>
    </rPh>
    <rPh sb="231" eb="233">
      <t>ホジ</t>
    </rPh>
    <rPh sb="233" eb="235">
      <t>ゾウシン</t>
    </rPh>
    <rPh sb="236" eb="237">
      <t>ハカ</t>
    </rPh>
    <rPh sb="246" eb="248">
      <t>シエン</t>
    </rPh>
    <rPh sb="249" eb="250">
      <t>オコナ</t>
    </rPh>
    <phoneticPr fontId="17"/>
  </si>
  <si>
    <t>妊婦に対する健康診査の望ましい基準として、出産までに14回程度の健診を実施することが示されています。埼玉県内統一金額での助成を行っています。母体や胎児の健康保持のため、今後も経済的な支援を行う他、妊婦の困りごとなどに寄り添い支援を行っていく必要があります。引き続き、周知方法についても検討を行ってまいります。</t>
    <rPh sb="0" eb="2">
      <t>ニンプ</t>
    </rPh>
    <rPh sb="3" eb="4">
      <t>タイ</t>
    </rPh>
    <rPh sb="6" eb="10">
      <t>ケンコウシンサ</t>
    </rPh>
    <rPh sb="11" eb="12">
      <t>ノゾ</t>
    </rPh>
    <rPh sb="15" eb="17">
      <t>キジュン</t>
    </rPh>
    <rPh sb="21" eb="23">
      <t>シュッサン</t>
    </rPh>
    <rPh sb="28" eb="29">
      <t>カイ</t>
    </rPh>
    <rPh sb="29" eb="31">
      <t>テイド</t>
    </rPh>
    <rPh sb="32" eb="34">
      <t>ケンシン</t>
    </rPh>
    <rPh sb="35" eb="37">
      <t>ジッシ</t>
    </rPh>
    <rPh sb="42" eb="43">
      <t>シメ</t>
    </rPh>
    <rPh sb="50" eb="52">
      <t>サイタマ</t>
    </rPh>
    <rPh sb="52" eb="54">
      <t>ケンナイ</t>
    </rPh>
    <rPh sb="54" eb="56">
      <t>トウイツ</t>
    </rPh>
    <rPh sb="56" eb="58">
      <t>キンガク</t>
    </rPh>
    <rPh sb="60" eb="62">
      <t>ジョセイ</t>
    </rPh>
    <rPh sb="63" eb="64">
      <t>オコナ</t>
    </rPh>
    <rPh sb="70" eb="72">
      <t>ボタイ</t>
    </rPh>
    <rPh sb="73" eb="75">
      <t>タイジ</t>
    </rPh>
    <rPh sb="76" eb="78">
      <t>ケンコウ</t>
    </rPh>
    <rPh sb="78" eb="80">
      <t>ホジ</t>
    </rPh>
    <rPh sb="84" eb="86">
      <t>コンゴ</t>
    </rPh>
    <rPh sb="87" eb="90">
      <t>ケイザイテキ</t>
    </rPh>
    <rPh sb="91" eb="93">
      <t>シエン</t>
    </rPh>
    <rPh sb="94" eb="95">
      <t>オコナ</t>
    </rPh>
    <rPh sb="96" eb="97">
      <t>ホカ</t>
    </rPh>
    <rPh sb="98" eb="100">
      <t>ニンプ</t>
    </rPh>
    <rPh sb="101" eb="102">
      <t>コマ</t>
    </rPh>
    <rPh sb="108" eb="109">
      <t>ヨ</t>
    </rPh>
    <rPh sb="110" eb="111">
      <t>ソ</t>
    </rPh>
    <rPh sb="112" eb="114">
      <t>シエン</t>
    </rPh>
    <rPh sb="115" eb="116">
      <t>オコナ</t>
    </rPh>
    <rPh sb="120" eb="122">
      <t>ヒツヨウ</t>
    </rPh>
    <rPh sb="128" eb="129">
      <t>ヒ</t>
    </rPh>
    <rPh sb="130" eb="131">
      <t>ツヅ</t>
    </rPh>
    <rPh sb="133" eb="135">
      <t>シュウチ</t>
    </rPh>
    <rPh sb="135" eb="137">
      <t>ホウホウ</t>
    </rPh>
    <rPh sb="142" eb="144">
      <t>ケントウ</t>
    </rPh>
    <rPh sb="145" eb="146">
      <t>オコナ</t>
    </rPh>
    <phoneticPr fontId="17"/>
  </si>
  <si>
    <t>物価高騰が続いている中で、妊娠中から子育て世帯の経済的な家計の圧迫がおこっていることが考えられます。子育て世帯の経済的負担軽減のため、支援方法を含めた検討が今後も必要となると考えられます。</t>
    <rPh sb="0" eb="4">
      <t>ブッカコウトウ</t>
    </rPh>
    <rPh sb="5" eb="6">
      <t>ツヅ</t>
    </rPh>
    <rPh sb="10" eb="11">
      <t>ナカ</t>
    </rPh>
    <rPh sb="13" eb="15">
      <t>ニンシン</t>
    </rPh>
    <rPh sb="15" eb="16">
      <t>チュウ</t>
    </rPh>
    <rPh sb="18" eb="20">
      <t>コソダ</t>
    </rPh>
    <rPh sb="21" eb="23">
      <t>セタイ</t>
    </rPh>
    <rPh sb="24" eb="27">
      <t>ケイザイテキ</t>
    </rPh>
    <rPh sb="28" eb="30">
      <t>カケイ</t>
    </rPh>
    <rPh sb="31" eb="33">
      <t>アッパク</t>
    </rPh>
    <rPh sb="43" eb="44">
      <t>カンガ</t>
    </rPh>
    <rPh sb="50" eb="52">
      <t>コソダ</t>
    </rPh>
    <rPh sb="53" eb="55">
      <t>セタイ</t>
    </rPh>
    <rPh sb="56" eb="59">
      <t>ケイザイテキ</t>
    </rPh>
    <rPh sb="59" eb="61">
      <t>フタン</t>
    </rPh>
    <rPh sb="61" eb="63">
      <t>ケイゲン</t>
    </rPh>
    <rPh sb="67" eb="71">
      <t>シエンホウホウ</t>
    </rPh>
    <rPh sb="72" eb="73">
      <t>フク</t>
    </rPh>
    <rPh sb="75" eb="77">
      <t>ケントウ</t>
    </rPh>
    <rPh sb="78" eb="80">
      <t>コンゴ</t>
    </rPh>
    <rPh sb="81" eb="83">
      <t>ヒツヨウ</t>
    </rPh>
    <rPh sb="87" eb="88">
      <t>カンガ</t>
    </rPh>
    <phoneticPr fontId="17"/>
  </si>
  <si>
    <t>子育て世帯の経済的な負担を軽減し、次世代を担うこどもの誕生を祝福し、健やかな成長を願い、生まれて初めてされる住民登録が本市となるお子さん第１・2子へは20,000円、第3子以降へは30,000円を養育者に対し給付を行いました。</t>
    <rPh sb="0" eb="2">
      <t>コソダ</t>
    </rPh>
    <rPh sb="3" eb="5">
      <t>セタイ</t>
    </rPh>
    <rPh sb="6" eb="9">
      <t>ケイザイテキ</t>
    </rPh>
    <rPh sb="10" eb="12">
      <t>フタン</t>
    </rPh>
    <rPh sb="13" eb="15">
      <t>ケイゲン</t>
    </rPh>
    <rPh sb="17" eb="20">
      <t>ジセダイ</t>
    </rPh>
    <rPh sb="21" eb="22">
      <t>ニナ</t>
    </rPh>
    <rPh sb="27" eb="29">
      <t>タンジョウ</t>
    </rPh>
    <rPh sb="30" eb="32">
      <t>シュクフク</t>
    </rPh>
    <rPh sb="34" eb="35">
      <t>スコ</t>
    </rPh>
    <rPh sb="38" eb="40">
      <t>セイチョウ</t>
    </rPh>
    <rPh sb="41" eb="42">
      <t>ネガ</t>
    </rPh>
    <rPh sb="44" eb="45">
      <t>ウ</t>
    </rPh>
    <rPh sb="48" eb="49">
      <t>ハジ</t>
    </rPh>
    <rPh sb="54" eb="58">
      <t>ジュウミントウロク</t>
    </rPh>
    <rPh sb="59" eb="61">
      <t>ホンシ</t>
    </rPh>
    <rPh sb="65" eb="66">
      <t>コ</t>
    </rPh>
    <rPh sb="68" eb="69">
      <t>ダイ</t>
    </rPh>
    <rPh sb="72" eb="73">
      <t>シ</t>
    </rPh>
    <rPh sb="81" eb="82">
      <t>エン</t>
    </rPh>
    <rPh sb="83" eb="84">
      <t>ダイ</t>
    </rPh>
    <rPh sb="85" eb="86">
      <t>シ</t>
    </rPh>
    <rPh sb="86" eb="88">
      <t>イコウ</t>
    </rPh>
    <rPh sb="96" eb="97">
      <t>エン</t>
    </rPh>
    <rPh sb="98" eb="101">
      <t>ヨウイクシャ</t>
    </rPh>
    <rPh sb="102" eb="103">
      <t>タイ</t>
    </rPh>
    <rPh sb="104" eb="106">
      <t>キュウフ</t>
    </rPh>
    <rPh sb="107" eb="108">
      <t>オコナ</t>
    </rPh>
    <phoneticPr fontId="17"/>
  </si>
  <si>
    <t>乳幼児健診における問診内容や実施方法等、随時見直しを行いながらの実施が必要となります。また、未受診児への再通知・電話連絡や訪問などから全数把握についても努め、個別での対応も含めた実施方法についても引き続き検討を行ってまいります。</t>
    <rPh sb="0" eb="3">
      <t>ニュウヨウジ</t>
    </rPh>
    <rPh sb="3" eb="5">
      <t>ケンシン</t>
    </rPh>
    <rPh sb="9" eb="13">
      <t>モンシンナイヨウ</t>
    </rPh>
    <rPh sb="14" eb="18">
      <t>ジッシホウホウ</t>
    </rPh>
    <rPh sb="18" eb="19">
      <t>トウ</t>
    </rPh>
    <rPh sb="20" eb="22">
      <t>ズイジ</t>
    </rPh>
    <rPh sb="22" eb="24">
      <t>ミナオ</t>
    </rPh>
    <rPh sb="26" eb="27">
      <t>オコナ</t>
    </rPh>
    <rPh sb="32" eb="34">
      <t>ジッシ</t>
    </rPh>
    <rPh sb="35" eb="37">
      <t>ヒツヨウ</t>
    </rPh>
    <rPh sb="46" eb="49">
      <t>ミジュシン</t>
    </rPh>
    <rPh sb="49" eb="50">
      <t>ジ</t>
    </rPh>
    <rPh sb="52" eb="55">
      <t>サイツウチ</t>
    </rPh>
    <rPh sb="56" eb="58">
      <t>デンワ</t>
    </rPh>
    <rPh sb="58" eb="60">
      <t>レンラク</t>
    </rPh>
    <rPh sb="61" eb="63">
      <t>ホウモン</t>
    </rPh>
    <rPh sb="67" eb="71">
      <t>ゼンスウハアク</t>
    </rPh>
    <rPh sb="76" eb="77">
      <t>ツト</t>
    </rPh>
    <rPh sb="79" eb="81">
      <t>コベツ</t>
    </rPh>
    <rPh sb="83" eb="85">
      <t>タイオウ</t>
    </rPh>
    <rPh sb="86" eb="87">
      <t>フク</t>
    </rPh>
    <rPh sb="89" eb="93">
      <t>ジッシホウホウ</t>
    </rPh>
    <rPh sb="98" eb="99">
      <t>ヒ</t>
    </rPh>
    <rPh sb="100" eb="101">
      <t>ツヅ</t>
    </rPh>
    <rPh sb="102" eb="104">
      <t>ケントウ</t>
    </rPh>
    <rPh sb="105" eb="106">
      <t>オコナ</t>
    </rPh>
    <phoneticPr fontId="17"/>
  </si>
  <si>
    <t>母子手帳交付時の全件数への面談を実施しているため、早期より介入していくことが可能となっています。こども相談係や医療機関、産後ケア事業所、子育て支援センターなど各関係機関とも連携を図りながら、リスクの高い家庭を早期より把握し、引き続ききめ細やかな支援を行ってまいります。</t>
    <rPh sb="0" eb="4">
      <t>ボシテチョウ</t>
    </rPh>
    <rPh sb="4" eb="7">
      <t>コウフジ</t>
    </rPh>
    <rPh sb="8" eb="11">
      <t>ゼンケンスウ</t>
    </rPh>
    <rPh sb="13" eb="15">
      <t>メンダン</t>
    </rPh>
    <rPh sb="16" eb="18">
      <t>ジッシ</t>
    </rPh>
    <rPh sb="25" eb="27">
      <t>ソウキ</t>
    </rPh>
    <rPh sb="29" eb="31">
      <t>カイニュウ</t>
    </rPh>
    <rPh sb="38" eb="40">
      <t>カノウ</t>
    </rPh>
    <rPh sb="51" eb="54">
      <t>ソウダンカカリ</t>
    </rPh>
    <rPh sb="55" eb="59">
      <t>イリョウキカン</t>
    </rPh>
    <rPh sb="60" eb="62">
      <t>サンゴ</t>
    </rPh>
    <rPh sb="64" eb="67">
      <t>ジギョウショ</t>
    </rPh>
    <rPh sb="68" eb="70">
      <t>コソダ</t>
    </rPh>
    <rPh sb="71" eb="73">
      <t>シエン</t>
    </rPh>
    <rPh sb="79" eb="84">
      <t>カクカンケイキカン</t>
    </rPh>
    <rPh sb="86" eb="88">
      <t>レンケイ</t>
    </rPh>
    <rPh sb="89" eb="90">
      <t>ハカ</t>
    </rPh>
    <rPh sb="99" eb="100">
      <t>タカ</t>
    </rPh>
    <rPh sb="101" eb="103">
      <t>カテイ</t>
    </rPh>
    <rPh sb="104" eb="106">
      <t>ソウキ</t>
    </rPh>
    <rPh sb="108" eb="110">
      <t>ハアク</t>
    </rPh>
    <rPh sb="112" eb="113">
      <t>ヒ</t>
    </rPh>
    <rPh sb="114" eb="115">
      <t>ツヅ</t>
    </rPh>
    <rPh sb="118" eb="119">
      <t>コマ</t>
    </rPh>
    <rPh sb="122" eb="124">
      <t>シエン</t>
    </rPh>
    <rPh sb="125" eb="126">
      <t>オコナ</t>
    </rPh>
    <phoneticPr fontId="17"/>
  </si>
  <si>
    <t>電話連絡をしたが、つながらなかった妊婦さんへはお手紙を出したり訪問をするなどしながら全数把握に努めています。就労している妊婦さんや外国籍の方へについては、連絡のとりづらさもあり、必要に応じて医療機関等にご協力をいただきながら実施ております。随時、実施方法についても見直しを行いながら継続して努めてまいります。</t>
    <rPh sb="0" eb="2">
      <t>デンワ</t>
    </rPh>
    <rPh sb="2" eb="4">
      <t>レンラク</t>
    </rPh>
    <rPh sb="17" eb="19">
      <t>ニンプ</t>
    </rPh>
    <rPh sb="24" eb="26">
      <t>テガミ</t>
    </rPh>
    <rPh sb="27" eb="28">
      <t>ダ</t>
    </rPh>
    <rPh sb="31" eb="33">
      <t>ホウモン</t>
    </rPh>
    <rPh sb="42" eb="46">
      <t>ゼンスウハアク</t>
    </rPh>
    <rPh sb="47" eb="48">
      <t>ツト</t>
    </rPh>
    <rPh sb="54" eb="56">
      <t>シュウロウ</t>
    </rPh>
    <rPh sb="60" eb="62">
      <t>ニンプ</t>
    </rPh>
    <rPh sb="65" eb="68">
      <t>ガイコクセキ</t>
    </rPh>
    <rPh sb="69" eb="70">
      <t>カタ</t>
    </rPh>
    <rPh sb="77" eb="79">
      <t>レンラク</t>
    </rPh>
    <rPh sb="89" eb="91">
      <t>ヒツヨウ</t>
    </rPh>
    <rPh sb="92" eb="93">
      <t>オウ</t>
    </rPh>
    <rPh sb="95" eb="99">
      <t>イリョウキカン</t>
    </rPh>
    <rPh sb="99" eb="100">
      <t>トウ</t>
    </rPh>
    <rPh sb="102" eb="104">
      <t>キョウリョク</t>
    </rPh>
    <rPh sb="112" eb="114">
      <t>ジッシ</t>
    </rPh>
    <rPh sb="120" eb="122">
      <t>ズイジ</t>
    </rPh>
    <rPh sb="123" eb="127">
      <t>ジッシホウホウ</t>
    </rPh>
    <rPh sb="132" eb="134">
      <t>ミナオ</t>
    </rPh>
    <rPh sb="136" eb="137">
      <t>オコナ</t>
    </rPh>
    <rPh sb="141" eb="143">
      <t>ケイゾク</t>
    </rPh>
    <rPh sb="145" eb="146">
      <t>ツト</t>
    </rPh>
    <phoneticPr fontId="17"/>
  </si>
  <si>
    <t>晩婚化に伴い、今後も利用が見込まれると考えられます。</t>
    <rPh sb="0" eb="3">
      <t>バンコンカ</t>
    </rPh>
    <rPh sb="4" eb="5">
      <t>トモナ</t>
    </rPh>
    <rPh sb="7" eb="9">
      <t>コンゴ</t>
    </rPh>
    <rPh sb="10" eb="12">
      <t>リヨウ</t>
    </rPh>
    <rPh sb="13" eb="15">
      <t>ミコ</t>
    </rPh>
    <rPh sb="19" eb="20">
      <t>カンガ</t>
    </rPh>
    <phoneticPr fontId="17"/>
  </si>
  <si>
    <t>こどもの発達障害や発達特性への関心が年々高まるとともに、複合的な問題を抱えるケースもあり、専門家の見立てや助言を求める相談が多くなっています。事業の継続のためには、経験豊かな専門職の確保や関係機関とのより綿密な連携など、相談対応の質及び体制を維持、強化していく必要があります。</t>
    <phoneticPr fontId="17"/>
  </si>
  <si>
    <t>有資格者や福祉分野経験者等の適切な人員配置について人事部門への働きかけ、併せて外部専門職による相談事業を継続する必要があります。</t>
    <rPh sb="0" eb="4">
      <t>ユウシカクシャ</t>
    </rPh>
    <rPh sb="5" eb="9">
      <t>フクシブンヤ</t>
    </rPh>
    <rPh sb="9" eb="12">
      <t>ケイケンシャ</t>
    </rPh>
    <rPh sb="12" eb="13">
      <t>トウ</t>
    </rPh>
    <rPh sb="14" eb="16">
      <t>テキセツ</t>
    </rPh>
    <rPh sb="17" eb="21">
      <t>ジンインハイチ</t>
    </rPh>
    <rPh sb="25" eb="29">
      <t>ジンジブモン</t>
    </rPh>
    <rPh sb="31" eb="32">
      <t>ハタラ</t>
    </rPh>
    <rPh sb="36" eb="37">
      <t>アワ</t>
    </rPh>
    <rPh sb="39" eb="41">
      <t>ガイブ</t>
    </rPh>
    <rPh sb="41" eb="44">
      <t>センモンショク</t>
    </rPh>
    <rPh sb="47" eb="51">
      <t>ソウダンジギョウ</t>
    </rPh>
    <rPh sb="52" eb="54">
      <t>ケイゾク</t>
    </rPh>
    <rPh sb="56" eb="58">
      <t>ヒツヨウ</t>
    </rPh>
    <phoneticPr fontId="17"/>
  </si>
  <si>
    <t>213件</t>
    <rPh sb="3" eb="4">
      <t>ケン</t>
    </rPh>
    <phoneticPr fontId="17"/>
  </si>
  <si>
    <t>児童虐待防止を推進するために、より効果的な啓発や事業について検討していきます。</t>
    <rPh sb="0" eb="4">
      <t>ジドウギャクタイ</t>
    </rPh>
    <rPh sb="4" eb="6">
      <t>ボウシ</t>
    </rPh>
    <rPh sb="7" eb="9">
      <t>スイシン</t>
    </rPh>
    <rPh sb="17" eb="20">
      <t>コウカテキ</t>
    </rPh>
    <rPh sb="21" eb="23">
      <t>ケイハツ</t>
    </rPh>
    <rPh sb="24" eb="26">
      <t>ジギョウ</t>
    </rPh>
    <rPh sb="30" eb="32">
      <t>ケントウ</t>
    </rPh>
    <phoneticPr fontId="17"/>
  </si>
  <si>
    <t>23世帯</t>
    <rPh sb="2" eb="4">
      <t>セタイ</t>
    </rPh>
    <phoneticPr fontId="17"/>
  </si>
  <si>
    <t>妊娠期から出産後、子育て期にわたり、切れ目のない支援を行うべく、母子保健係と児童福祉担当にて合同ケース会議を開催し、情報共有とリスクマネジメント、支援方針の共有を行いました。</t>
    <rPh sb="0" eb="3">
      <t>ニンシンキ</t>
    </rPh>
    <rPh sb="5" eb="8">
      <t>シュッサンゴ</t>
    </rPh>
    <rPh sb="9" eb="11">
      <t>コソダ</t>
    </rPh>
    <rPh sb="12" eb="13">
      <t>キ</t>
    </rPh>
    <rPh sb="18" eb="19">
      <t>キ</t>
    </rPh>
    <rPh sb="20" eb="21">
      <t>メ</t>
    </rPh>
    <rPh sb="24" eb="26">
      <t>シエン</t>
    </rPh>
    <rPh sb="27" eb="28">
      <t>オコナ</t>
    </rPh>
    <rPh sb="32" eb="37">
      <t>ボシホケンカカリ</t>
    </rPh>
    <rPh sb="38" eb="42">
      <t>ジドウフクシ</t>
    </rPh>
    <rPh sb="42" eb="44">
      <t>タントウ</t>
    </rPh>
    <rPh sb="46" eb="48">
      <t>ゴウドウ</t>
    </rPh>
    <rPh sb="51" eb="53">
      <t>カイギ</t>
    </rPh>
    <rPh sb="54" eb="56">
      <t>カイサイ</t>
    </rPh>
    <rPh sb="58" eb="62">
      <t>ジョウホウキョウユウ</t>
    </rPh>
    <rPh sb="73" eb="77">
      <t>シエンホウシン</t>
    </rPh>
    <rPh sb="78" eb="80">
      <t>キョウユウ</t>
    </rPh>
    <rPh sb="81" eb="82">
      <t>オコナ</t>
    </rPh>
    <phoneticPr fontId="17"/>
  </si>
  <si>
    <t>今後も合同ケース会議を開催し、早期より特定妊婦等の支援を継続します。</t>
    <rPh sb="0" eb="2">
      <t>コンゴ</t>
    </rPh>
    <rPh sb="3" eb="5">
      <t>ゴウドウ</t>
    </rPh>
    <rPh sb="8" eb="10">
      <t>カイギ</t>
    </rPh>
    <rPh sb="11" eb="13">
      <t>カイサイ</t>
    </rPh>
    <rPh sb="15" eb="17">
      <t>ソウキ</t>
    </rPh>
    <rPh sb="19" eb="24">
      <t>トクテイニンプトウ</t>
    </rPh>
    <rPh sb="25" eb="27">
      <t>シエン</t>
    </rPh>
    <rPh sb="28" eb="30">
      <t>ケイゾク</t>
    </rPh>
    <phoneticPr fontId="17"/>
  </si>
  <si>
    <t>支援を要する児童や家庭に対し、家庭訪問によりニーズを細やかにキャッチし対応するアウトリーチ型の支援により、見守り体制の強化を図ります。</t>
    <rPh sb="0" eb="2">
      <t>シエン</t>
    </rPh>
    <rPh sb="3" eb="4">
      <t>ヨウ</t>
    </rPh>
    <rPh sb="6" eb="8">
      <t>ジドウ</t>
    </rPh>
    <rPh sb="9" eb="11">
      <t>カテイ</t>
    </rPh>
    <rPh sb="12" eb="13">
      <t>タイ</t>
    </rPh>
    <rPh sb="15" eb="19">
      <t>カテイホウモン</t>
    </rPh>
    <rPh sb="26" eb="27">
      <t>コマ</t>
    </rPh>
    <rPh sb="35" eb="37">
      <t>タイオウ</t>
    </rPh>
    <rPh sb="45" eb="46">
      <t>ガタ</t>
    </rPh>
    <rPh sb="47" eb="49">
      <t>シエン</t>
    </rPh>
    <rPh sb="53" eb="55">
      <t>ミマモ</t>
    </rPh>
    <rPh sb="56" eb="58">
      <t>タイセイ</t>
    </rPh>
    <rPh sb="59" eb="61">
      <t>キョウカ</t>
    </rPh>
    <rPh sb="62" eb="63">
      <t>ハカ</t>
    </rPh>
    <phoneticPr fontId="17"/>
  </si>
  <si>
    <t>入所委託件数</t>
    <rPh sb="0" eb="6">
      <t>ニュウショイタクケンスウ</t>
    </rPh>
    <phoneticPr fontId="17"/>
  </si>
  <si>
    <t>件</t>
    <rPh sb="0" eb="1">
      <t>ケン</t>
    </rPh>
    <phoneticPr fontId="17"/>
  </si>
  <si>
    <t>引き続き、必要時に施設入所できる体制を整えます。</t>
    <rPh sb="0" eb="1">
      <t>ヒ</t>
    </rPh>
    <rPh sb="2" eb="3">
      <t>ツヅ</t>
    </rPh>
    <rPh sb="5" eb="8">
      <t>ヒツヨウジ</t>
    </rPh>
    <rPh sb="9" eb="13">
      <t>シセツニュウショ</t>
    </rPh>
    <rPh sb="16" eb="18">
      <t>タイセイ</t>
    </rPh>
    <rPh sb="19" eb="20">
      <t>トトノ</t>
    </rPh>
    <phoneticPr fontId="17"/>
  </si>
  <si>
    <t>引き続き、家庭児童相談事業では市民からの相談に丁寧に耳を傾けてまいります。また、各種研修に積極的に参加し、研鑽に努めます。</t>
    <rPh sb="0" eb="1">
      <t>ヒ</t>
    </rPh>
    <rPh sb="2" eb="3">
      <t>ツヅ</t>
    </rPh>
    <rPh sb="5" eb="11">
      <t>カテイジドウソウダン</t>
    </rPh>
    <rPh sb="11" eb="13">
      <t>ジギョウ</t>
    </rPh>
    <rPh sb="15" eb="17">
      <t>シミン</t>
    </rPh>
    <rPh sb="20" eb="22">
      <t>ソウダン</t>
    </rPh>
    <rPh sb="23" eb="25">
      <t>テイネイ</t>
    </rPh>
    <rPh sb="26" eb="27">
      <t>ミミ</t>
    </rPh>
    <rPh sb="28" eb="29">
      <t>カタム</t>
    </rPh>
    <rPh sb="40" eb="44">
      <t>カクシュケンシュウ</t>
    </rPh>
    <rPh sb="45" eb="48">
      <t>セッキョクテキ</t>
    </rPh>
    <rPh sb="49" eb="51">
      <t>サンカ</t>
    </rPh>
    <rPh sb="53" eb="55">
      <t>ケンサン</t>
    </rPh>
    <rPh sb="56" eb="57">
      <t>ツト</t>
    </rPh>
    <phoneticPr fontId="17"/>
  </si>
  <si>
    <t>引き続き、要保護児童対策地域協議会を毎月開催し、構成機関・団体との連携強化と、児童虐待の防止・早期発見に努めます。</t>
    <rPh sb="0" eb="1">
      <t>ヒ</t>
    </rPh>
    <rPh sb="2" eb="3">
      <t>ツヅ</t>
    </rPh>
    <rPh sb="18" eb="20">
      <t>マイツキ</t>
    </rPh>
    <rPh sb="24" eb="28">
      <t>コウセイキカン</t>
    </rPh>
    <rPh sb="29" eb="31">
      <t>ダンタイ</t>
    </rPh>
    <rPh sb="33" eb="35">
      <t>レンケイ</t>
    </rPh>
    <rPh sb="35" eb="37">
      <t>キョウカ</t>
    </rPh>
    <rPh sb="39" eb="41">
      <t>ジドウ</t>
    </rPh>
    <rPh sb="41" eb="43">
      <t>ギャクタイ</t>
    </rPh>
    <rPh sb="44" eb="46">
      <t>ボウシ</t>
    </rPh>
    <rPh sb="47" eb="51">
      <t>ソウキハッケン</t>
    </rPh>
    <rPh sb="52" eb="53">
      <t>ツト</t>
    </rPh>
    <phoneticPr fontId="17"/>
  </si>
  <si>
    <t>育児講座開催数</t>
    <rPh sb="0" eb="4">
      <t>イクジコウザ</t>
    </rPh>
    <rPh sb="4" eb="6">
      <t>カイサイ</t>
    </rPh>
    <rPh sb="6" eb="7">
      <t>スウ</t>
    </rPh>
    <phoneticPr fontId="17"/>
  </si>
  <si>
    <t>回</t>
    <rPh sb="0" eb="1">
      <t>カイ</t>
    </rPh>
    <phoneticPr fontId="17"/>
  </si>
  <si>
    <t>1回</t>
    <rPh sb="1" eb="2">
      <t>カイ</t>
    </rPh>
    <phoneticPr fontId="17"/>
  </si>
  <si>
    <t>市内子育て支援センターにて、『親子の時間が楽しくなる「ほめ方」ミニ講座』として育児講座を開催しました。</t>
    <rPh sb="0" eb="2">
      <t>シナイ</t>
    </rPh>
    <rPh sb="2" eb="4">
      <t>コソダ</t>
    </rPh>
    <rPh sb="5" eb="7">
      <t>シエン</t>
    </rPh>
    <rPh sb="15" eb="17">
      <t>オヤコ</t>
    </rPh>
    <rPh sb="18" eb="20">
      <t>ジカン</t>
    </rPh>
    <rPh sb="21" eb="22">
      <t>タノ</t>
    </rPh>
    <rPh sb="29" eb="30">
      <t>カタ</t>
    </rPh>
    <rPh sb="33" eb="35">
      <t>コウザ</t>
    </rPh>
    <rPh sb="39" eb="43">
      <t>イクジコウザ</t>
    </rPh>
    <rPh sb="44" eb="46">
      <t>カイサイ</t>
    </rPh>
    <phoneticPr fontId="17"/>
  </si>
  <si>
    <t>今後も、こどもと一緒に参加できる実践型のワークを取り入れる、発達に関する相談についてはこども家庭センター内で担当が連携しながら対応できることを周知し、必要に応じて相談の予約等につながるよう整えていきます。</t>
    <rPh sb="0" eb="2">
      <t>コンゴ</t>
    </rPh>
    <rPh sb="54" eb="56">
      <t>タントウ</t>
    </rPh>
    <phoneticPr fontId="17"/>
  </si>
  <si>
    <t>０件</t>
    <rPh sb="1" eb="2">
      <t>ケン</t>
    </rPh>
    <phoneticPr fontId="17"/>
  </si>
  <si>
    <t>B</t>
  </si>
  <si>
    <t>スポーツ推進課主催教室を4回、スポーツ推進委員と連携してのスポーツ関係事業を６つとスポレクフェスタ2025を開催しました。</t>
    <phoneticPr fontId="17"/>
  </si>
  <si>
    <t>こどもたちや初心者でも気軽にできるスポーツやレクリエーションの普及に取り組み、ニュースポーツフェスタや各種教室などの事業を開催し、参加者から好評を得ましたが、参加者の固定化がみられるため、新規参加者の取り込みが必要と考えます。</t>
    <rPh sb="6" eb="9">
      <t>ショシンシャ</t>
    </rPh>
    <rPh sb="51" eb="53">
      <t>カクシュ</t>
    </rPh>
    <phoneticPr fontId="17"/>
  </si>
  <si>
    <t>子どもたちの自由時間活動において、スポーツを中心とした活動を行い、青少年期における人間形成や健康なからだとこころを育むことができるよう、活動団体となる本庄市スポーツ少年団の活動を支援し、団体の育成を図ります。</t>
  </si>
  <si>
    <t>市立小中学校の児童・生徒一人につき１台配布している学習用端末全台の更改</t>
    <rPh sb="0" eb="6">
      <t>シリツショウチュウガッコウ</t>
    </rPh>
    <rPh sb="7" eb="9">
      <t>ジドウ</t>
    </rPh>
    <rPh sb="10" eb="12">
      <t>セイト</t>
    </rPh>
    <rPh sb="12" eb="14">
      <t>ヒトリ</t>
    </rPh>
    <rPh sb="18" eb="19">
      <t>ダイ</t>
    </rPh>
    <rPh sb="19" eb="21">
      <t>ハイフ</t>
    </rPh>
    <rPh sb="25" eb="28">
      <t>ガクシュウヨウ</t>
    </rPh>
    <rPh sb="28" eb="30">
      <t>タンマツ</t>
    </rPh>
    <rPh sb="30" eb="32">
      <t>ゼンダイ</t>
    </rPh>
    <rPh sb="33" eb="35">
      <t>コウカイ</t>
    </rPh>
    <phoneticPr fontId="17"/>
  </si>
  <si>
    <t>GIGAスクール構想第２期の方針に基づき、令和７年度に児童・生徒１人につき１台配布していた学習用端末の更改を完了しました。</t>
    <rPh sb="8" eb="10">
      <t>コウソウ</t>
    </rPh>
    <rPh sb="10" eb="11">
      <t>ダイ</t>
    </rPh>
    <rPh sb="12" eb="13">
      <t>キ</t>
    </rPh>
    <rPh sb="14" eb="16">
      <t>ホウシン</t>
    </rPh>
    <rPh sb="17" eb="18">
      <t>モト</t>
    </rPh>
    <rPh sb="21" eb="23">
      <t>レイワ</t>
    </rPh>
    <rPh sb="24" eb="26">
      <t>ネンド</t>
    </rPh>
    <rPh sb="27" eb="29">
      <t>ジドウ</t>
    </rPh>
    <rPh sb="30" eb="32">
      <t>セイト</t>
    </rPh>
    <rPh sb="33" eb="34">
      <t>ヒト</t>
    </rPh>
    <rPh sb="38" eb="39">
      <t>ダイ</t>
    </rPh>
    <rPh sb="39" eb="41">
      <t>ハイフ</t>
    </rPh>
    <rPh sb="45" eb="48">
      <t>ガクシュウヨウ</t>
    </rPh>
    <rPh sb="48" eb="50">
      <t>タンマツ</t>
    </rPh>
    <rPh sb="51" eb="53">
      <t>コウカイ</t>
    </rPh>
    <rPh sb="54" eb="56">
      <t>カンリョウ</t>
    </rPh>
    <phoneticPr fontId="17"/>
  </si>
  <si>
    <t>食育指導の実施回数</t>
    <rPh sb="0" eb="2">
      <t>ショクイク</t>
    </rPh>
    <rPh sb="2" eb="4">
      <t>シドウ</t>
    </rPh>
    <rPh sb="5" eb="9">
      <t>ジッシカイスウ</t>
    </rPh>
    <phoneticPr fontId="17"/>
  </si>
  <si>
    <t>全小中学校</t>
    <rPh sb="0" eb="1">
      <t>ゼン</t>
    </rPh>
    <rPh sb="1" eb="3">
      <t>ショウチュウ</t>
    </rPh>
    <rPh sb="3" eb="5">
      <t>ガッコウ</t>
    </rPh>
    <phoneticPr fontId="17"/>
  </si>
  <si>
    <t>薬物乱用防止教室の実施回数</t>
    <rPh sb="0" eb="4">
      <t>ヤクブツランヨウ</t>
    </rPh>
    <rPh sb="4" eb="8">
      <t>ボウシキョウシツ</t>
    </rPh>
    <rPh sb="9" eb="13">
      <t>ジッシカイスウ</t>
    </rPh>
    <phoneticPr fontId="17"/>
  </si>
  <si>
    <t>全小中学校</t>
    <rPh sb="0" eb="5">
      <t>ゼンショウチュウガッコウ</t>
    </rPh>
    <phoneticPr fontId="17"/>
  </si>
  <si>
    <t>学習補助員の配置人数</t>
    <rPh sb="0" eb="5">
      <t>ガクシュウホジョイン</t>
    </rPh>
    <rPh sb="6" eb="10">
      <t>ハイチニンズウ</t>
    </rPh>
    <phoneticPr fontId="17"/>
  </si>
  <si>
    <t>ICT機器の活用に係る研修会の実施回数</t>
    <rPh sb="3" eb="5">
      <t>キキ</t>
    </rPh>
    <rPh sb="6" eb="8">
      <t>カツヨウ</t>
    </rPh>
    <rPh sb="9" eb="10">
      <t>カカ</t>
    </rPh>
    <rPh sb="11" eb="14">
      <t>ケンシュウカイ</t>
    </rPh>
    <rPh sb="15" eb="19">
      <t>ジッシカイスウ</t>
    </rPh>
    <phoneticPr fontId="17"/>
  </si>
  <si>
    <t>市内4中学校における開催数</t>
    <rPh sb="0" eb="2">
      <t>シナイ</t>
    </rPh>
    <rPh sb="3" eb="6">
      <t>チュウガッコウ</t>
    </rPh>
    <rPh sb="10" eb="13">
      <t>カイサイスウ</t>
    </rPh>
    <phoneticPr fontId="17"/>
  </si>
  <si>
    <t>4回</t>
    <rPh sb="1" eb="2">
      <t>カイ</t>
    </rPh>
    <phoneticPr fontId="17"/>
  </si>
  <si>
    <t>市内4中学校のうち、実施した校数</t>
    <rPh sb="0" eb="2">
      <t>シナイ</t>
    </rPh>
    <rPh sb="3" eb="6">
      <t>チュウガッコウ</t>
    </rPh>
    <rPh sb="10" eb="12">
      <t>ジッシ</t>
    </rPh>
    <rPh sb="14" eb="16">
      <t>コウスウ</t>
    </rPh>
    <phoneticPr fontId="17"/>
  </si>
  <si>
    <t>4校</t>
    <rPh sb="1" eb="2">
      <t>コウ</t>
    </rPh>
    <phoneticPr fontId="17"/>
  </si>
  <si>
    <t>中学校４校全ての中学１年生が各事業所において職場体験を行った。勤労体験をすることで、様々な問題や状況を体験することで、対処方法や相談先などを知る機会となった。</t>
    <rPh sb="5" eb="6">
      <t>スベ</t>
    </rPh>
    <phoneticPr fontId="17"/>
  </si>
  <si>
    <t>GIGAスクール構想第２期の方針では、費用を抑えるため端末保守の代わりに予備端末を導入し、故障した端末はこの予備端末と交換して運用するものとなっています。契約期間である５年の間に予備端末が足りなくならないよう、今まで以上に端末の適切な管理の徹底を周知していく必要があります。</t>
    <rPh sb="8" eb="10">
      <t>コウソウ</t>
    </rPh>
    <rPh sb="10" eb="11">
      <t>ダイ</t>
    </rPh>
    <rPh sb="12" eb="13">
      <t>キ</t>
    </rPh>
    <rPh sb="14" eb="16">
      <t>ホウシン</t>
    </rPh>
    <rPh sb="19" eb="21">
      <t>ヒヨウ</t>
    </rPh>
    <rPh sb="22" eb="23">
      <t>オサ</t>
    </rPh>
    <rPh sb="27" eb="29">
      <t>タンマツ</t>
    </rPh>
    <rPh sb="29" eb="31">
      <t>ホシュ</t>
    </rPh>
    <rPh sb="32" eb="33">
      <t>カ</t>
    </rPh>
    <rPh sb="36" eb="40">
      <t>ヨビタンマツ</t>
    </rPh>
    <rPh sb="41" eb="43">
      <t>ドウニュウ</t>
    </rPh>
    <rPh sb="45" eb="47">
      <t>コショウ</t>
    </rPh>
    <rPh sb="49" eb="51">
      <t>タンマツ</t>
    </rPh>
    <rPh sb="54" eb="58">
      <t>ヨビタンマツ</t>
    </rPh>
    <rPh sb="59" eb="61">
      <t>コウカン</t>
    </rPh>
    <rPh sb="63" eb="65">
      <t>ウンヨウ</t>
    </rPh>
    <rPh sb="77" eb="81">
      <t>ケイヤクキカン</t>
    </rPh>
    <rPh sb="85" eb="86">
      <t>ネン</t>
    </rPh>
    <rPh sb="87" eb="88">
      <t>アイダ</t>
    </rPh>
    <rPh sb="89" eb="93">
      <t>ヨビタンマツ</t>
    </rPh>
    <rPh sb="94" eb="95">
      <t>タ</t>
    </rPh>
    <rPh sb="105" eb="106">
      <t>イマ</t>
    </rPh>
    <rPh sb="108" eb="110">
      <t>イジョウ</t>
    </rPh>
    <rPh sb="111" eb="113">
      <t>タンマツ</t>
    </rPh>
    <rPh sb="114" eb="116">
      <t>テキセツ</t>
    </rPh>
    <rPh sb="117" eb="119">
      <t>カンリ</t>
    </rPh>
    <rPh sb="120" eb="122">
      <t>テッテイ</t>
    </rPh>
    <rPh sb="123" eb="125">
      <t>シュウチ</t>
    </rPh>
    <rPh sb="129" eb="131">
      <t>ヒツヨウ</t>
    </rPh>
    <phoneticPr fontId="17"/>
  </si>
  <si>
    <t>各学校において講師を招いて実施することができたが、毎年生徒の実態に合った講師を学校で探すことが困難であることが課題として挙げられます。</t>
    <rPh sb="0" eb="3">
      <t>カクガッコウ</t>
    </rPh>
    <rPh sb="7" eb="9">
      <t>コウシ</t>
    </rPh>
    <rPh sb="10" eb="11">
      <t>マネ</t>
    </rPh>
    <rPh sb="13" eb="15">
      <t>ジッシ</t>
    </rPh>
    <rPh sb="25" eb="27">
      <t>マイトシ</t>
    </rPh>
    <rPh sb="27" eb="29">
      <t>セイト</t>
    </rPh>
    <rPh sb="30" eb="32">
      <t>ジッタイ</t>
    </rPh>
    <rPh sb="33" eb="34">
      <t>ア</t>
    </rPh>
    <rPh sb="36" eb="38">
      <t>コウシ</t>
    </rPh>
    <rPh sb="39" eb="41">
      <t>ガッコウ</t>
    </rPh>
    <rPh sb="42" eb="43">
      <t>サガ</t>
    </rPh>
    <rPh sb="47" eb="49">
      <t>コンナン</t>
    </rPh>
    <rPh sb="55" eb="57">
      <t>カダイ</t>
    </rPh>
    <rPh sb="60" eb="61">
      <t>ア</t>
    </rPh>
    <phoneticPr fontId="17"/>
  </si>
  <si>
    <t>総合的な学習の時間で計画し、令和７年度は４中学校全てで実施することができたが、怪我における保険の適用がなされず、今後検討する必要があります。</t>
    <rPh sb="0" eb="3">
      <t>ソウゴウテキ</t>
    </rPh>
    <rPh sb="4" eb="6">
      <t>ガクシュウ</t>
    </rPh>
    <rPh sb="7" eb="9">
      <t>ジカン</t>
    </rPh>
    <rPh sb="10" eb="12">
      <t>ケイカク</t>
    </rPh>
    <rPh sb="14" eb="16">
      <t>レイワ</t>
    </rPh>
    <rPh sb="17" eb="19">
      <t>ネンド</t>
    </rPh>
    <rPh sb="21" eb="24">
      <t>チュウガッコウ</t>
    </rPh>
    <rPh sb="24" eb="25">
      <t>スベ</t>
    </rPh>
    <rPh sb="27" eb="29">
      <t>ジッシ</t>
    </rPh>
    <rPh sb="39" eb="41">
      <t>ケガ</t>
    </rPh>
    <rPh sb="45" eb="47">
      <t>ホケン</t>
    </rPh>
    <rPh sb="48" eb="50">
      <t>テキヨウ</t>
    </rPh>
    <rPh sb="56" eb="58">
      <t>コンゴ</t>
    </rPh>
    <rPh sb="58" eb="60">
      <t>ケントウ</t>
    </rPh>
    <rPh sb="62" eb="64">
      <t>ヒツヨウ</t>
    </rPh>
    <phoneticPr fontId="17"/>
  </si>
  <si>
    <t>配置校</t>
    <rPh sb="0" eb="3">
      <t>ハイチコウ</t>
    </rPh>
    <phoneticPr fontId="17"/>
  </si>
  <si>
    <t>校</t>
    <rPh sb="0" eb="1">
      <t>コウ</t>
    </rPh>
    <phoneticPr fontId="17"/>
  </si>
  <si>
    <t>特別支援教育補助教員及び学校生活支援員
の配置状況</t>
    <rPh sb="0" eb="6">
      <t>トクベツシエンキョウイク</t>
    </rPh>
    <rPh sb="6" eb="10">
      <t>ホジョキョウイン</t>
    </rPh>
    <rPh sb="10" eb="11">
      <t>オヨ</t>
    </rPh>
    <rPh sb="12" eb="14">
      <t>ガッコウ</t>
    </rPh>
    <rPh sb="14" eb="16">
      <t>セイカツ</t>
    </rPh>
    <rPh sb="16" eb="18">
      <t>シエン</t>
    </rPh>
    <rPh sb="18" eb="19">
      <t>イン</t>
    </rPh>
    <rPh sb="21" eb="23">
      <t>ハイチ</t>
    </rPh>
    <rPh sb="23" eb="25">
      <t>ジョウキョウ</t>
    </rPh>
    <phoneticPr fontId="17"/>
  </si>
  <si>
    <t>教育支援センター「ふれあい教室」への通級者数</t>
    <rPh sb="0" eb="2">
      <t>キョウイク</t>
    </rPh>
    <rPh sb="2" eb="4">
      <t>シエン</t>
    </rPh>
    <rPh sb="13" eb="15">
      <t>キョウシツ</t>
    </rPh>
    <rPh sb="18" eb="22">
      <t>ツウキュウシャスウ</t>
    </rPh>
    <phoneticPr fontId="17"/>
  </si>
  <si>
    <t>通級を希望した児童生徒に対しては、積極的に入級を認め、個別指導により基礎学力の補充に努めました。また、社会性を身に付けさせることで、学校復帰や進路の実現を達成できた児童生徒もいました。</t>
    <phoneticPr fontId="17"/>
  </si>
  <si>
    <t>学校保健委員会の開催状況</t>
    <rPh sb="0" eb="7">
      <t>ガッコウホケンイインカイ</t>
    </rPh>
    <rPh sb="8" eb="12">
      <t>カイサイジョウキョウ</t>
    </rPh>
    <phoneticPr fontId="17"/>
  </si>
  <si>
    <t>校内教育支援センター「アシストルーム」への通級者数</t>
    <rPh sb="0" eb="2">
      <t>コウナイ</t>
    </rPh>
    <rPh sb="2" eb="6">
      <t>キョウイクシエン</t>
    </rPh>
    <rPh sb="21" eb="25">
      <t>ツウキュウシャスウ</t>
    </rPh>
    <phoneticPr fontId="17"/>
  </si>
  <si>
    <t>各中学校にて生徒や保護者、担当教諭、管理職と連携しながら、入級を進め、子に応じた対応を行い、学力の補償を行いました。校内に生徒が安心できる居場所ができたことにより、不登校生徒数の減少に寄与しました。</t>
    <rPh sb="0" eb="1">
      <t>カク</t>
    </rPh>
    <rPh sb="6" eb="8">
      <t>セイト</t>
    </rPh>
    <rPh sb="9" eb="12">
      <t>ホゴシャ</t>
    </rPh>
    <rPh sb="13" eb="17">
      <t>タントウキョウユ</t>
    </rPh>
    <rPh sb="18" eb="21">
      <t>カンリショク</t>
    </rPh>
    <rPh sb="22" eb="24">
      <t>レンケイ</t>
    </rPh>
    <rPh sb="29" eb="31">
      <t>ニュウキュウ</t>
    </rPh>
    <rPh sb="32" eb="33">
      <t>スス</t>
    </rPh>
    <rPh sb="35" eb="36">
      <t>コ</t>
    </rPh>
    <rPh sb="37" eb="38">
      <t>オウ</t>
    </rPh>
    <rPh sb="40" eb="42">
      <t>タイオウ</t>
    </rPh>
    <rPh sb="43" eb="44">
      <t>オコナ</t>
    </rPh>
    <rPh sb="46" eb="48">
      <t>ガクリョク</t>
    </rPh>
    <rPh sb="49" eb="51">
      <t>ホショウ</t>
    </rPh>
    <rPh sb="52" eb="53">
      <t>オコナ</t>
    </rPh>
    <rPh sb="58" eb="60">
      <t>コウナイ</t>
    </rPh>
    <rPh sb="61" eb="63">
      <t>セイト</t>
    </rPh>
    <rPh sb="64" eb="66">
      <t>アンシン</t>
    </rPh>
    <rPh sb="69" eb="72">
      <t>イバショ</t>
    </rPh>
    <rPh sb="82" eb="88">
      <t>フトウコウセイトスウ</t>
    </rPh>
    <rPh sb="89" eb="91">
      <t>ゲンショウ</t>
    </rPh>
    <rPh sb="92" eb="94">
      <t>キヨ</t>
    </rPh>
    <phoneticPr fontId="17"/>
  </si>
  <si>
    <t>低学年の児童も通級を希望することがあった。今後も小学校低学年の利用希望が増えてくることが想定されます。保護者との連携をより密に行っていく必要があります。</t>
    <rPh sb="0" eb="3">
      <t>テイガクネン</t>
    </rPh>
    <rPh sb="4" eb="6">
      <t>ジドウ</t>
    </rPh>
    <rPh sb="7" eb="9">
      <t>ツウキュウ</t>
    </rPh>
    <rPh sb="10" eb="12">
      <t>キボウ</t>
    </rPh>
    <rPh sb="21" eb="23">
      <t>コンゴ</t>
    </rPh>
    <rPh sb="24" eb="27">
      <t>ショウガッコウ</t>
    </rPh>
    <rPh sb="27" eb="30">
      <t>テイガクネン</t>
    </rPh>
    <rPh sb="31" eb="33">
      <t>リヨウ</t>
    </rPh>
    <rPh sb="33" eb="35">
      <t>キボウ</t>
    </rPh>
    <rPh sb="36" eb="37">
      <t>フ</t>
    </rPh>
    <rPh sb="44" eb="46">
      <t>ソウテイ</t>
    </rPh>
    <rPh sb="51" eb="54">
      <t>ホゴシャ</t>
    </rPh>
    <rPh sb="56" eb="58">
      <t>レンケイ</t>
    </rPh>
    <rPh sb="61" eb="62">
      <t>ミツ</t>
    </rPh>
    <rPh sb="63" eb="64">
      <t>オコナ</t>
    </rPh>
    <rPh sb="68" eb="70">
      <t>ヒツヨウ</t>
    </rPh>
    <phoneticPr fontId="17"/>
  </si>
  <si>
    <t>アシストルームへ通う生徒数が増えたことで、アシスタントスタッフのみの対応では手が足りないことがありました。また、人数が多い中で生活することに不安を抱えている子も多いため、部屋を二つに分けて対応するということもありました。人や場所を増やすという環境面での課題と、本来の所属学級の魅力ある学級づくりが求められます。</t>
    <rPh sb="8" eb="9">
      <t>カヨ</t>
    </rPh>
    <rPh sb="10" eb="13">
      <t>セイトスウ</t>
    </rPh>
    <rPh sb="14" eb="15">
      <t>フ</t>
    </rPh>
    <rPh sb="34" eb="36">
      <t>タイオウ</t>
    </rPh>
    <rPh sb="38" eb="39">
      <t>テ</t>
    </rPh>
    <rPh sb="40" eb="41">
      <t>タ</t>
    </rPh>
    <rPh sb="56" eb="58">
      <t>ニンズウ</t>
    </rPh>
    <rPh sb="59" eb="60">
      <t>オオ</t>
    </rPh>
    <rPh sb="61" eb="62">
      <t>ナカ</t>
    </rPh>
    <rPh sb="63" eb="65">
      <t>セイカツ</t>
    </rPh>
    <rPh sb="70" eb="72">
      <t>フアン</t>
    </rPh>
    <rPh sb="73" eb="74">
      <t>カカ</t>
    </rPh>
    <rPh sb="78" eb="79">
      <t>コ</t>
    </rPh>
    <rPh sb="80" eb="81">
      <t>オオ</t>
    </rPh>
    <rPh sb="85" eb="87">
      <t>ヘヤ</t>
    </rPh>
    <rPh sb="88" eb="89">
      <t>フタ</t>
    </rPh>
    <rPh sb="91" eb="92">
      <t>ワ</t>
    </rPh>
    <rPh sb="94" eb="96">
      <t>タイオウ</t>
    </rPh>
    <rPh sb="110" eb="111">
      <t>ヒト</t>
    </rPh>
    <rPh sb="112" eb="114">
      <t>バショ</t>
    </rPh>
    <rPh sb="115" eb="116">
      <t>フ</t>
    </rPh>
    <rPh sb="121" eb="123">
      <t>カンキョウ</t>
    </rPh>
    <rPh sb="123" eb="124">
      <t>メン</t>
    </rPh>
    <rPh sb="126" eb="128">
      <t>カダイ</t>
    </rPh>
    <rPh sb="130" eb="132">
      <t>ホンライ</t>
    </rPh>
    <rPh sb="133" eb="137">
      <t>ショゾクガッキュウ</t>
    </rPh>
    <rPh sb="138" eb="140">
      <t>ミリョク</t>
    </rPh>
    <rPh sb="142" eb="144">
      <t>ガッキュウ</t>
    </rPh>
    <rPh sb="148" eb="149">
      <t>モト</t>
    </rPh>
    <phoneticPr fontId="17"/>
  </si>
  <si>
    <t>実施学校数</t>
    <rPh sb="0" eb="2">
      <t>ジッシ</t>
    </rPh>
    <rPh sb="2" eb="4">
      <t>ガッコウ</t>
    </rPh>
    <rPh sb="3" eb="4">
      <t>コウ</t>
    </rPh>
    <rPh sb="4" eb="5">
      <t>スウ</t>
    </rPh>
    <phoneticPr fontId="2"/>
  </si>
  <si>
    <t>連携実施学校数</t>
    <rPh sb="0" eb="2">
      <t>レンケイ</t>
    </rPh>
    <rPh sb="2" eb="4">
      <t>ジッシ</t>
    </rPh>
    <rPh sb="4" eb="6">
      <t>ガッコウ</t>
    </rPh>
    <rPh sb="5" eb="6">
      <t>コウ</t>
    </rPh>
    <rPh sb="6" eb="7">
      <t>スウ</t>
    </rPh>
    <phoneticPr fontId="17"/>
  </si>
  <si>
    <t>13校</t>
    <rPh sb="2" eb="3">
      <t>コウ</t>
    </rPh>
    <phoneticPr fontId="17"/>
  </si>
  <si>
    <t>B</t>
    <phoneticPr fontId="17"/>
  </si>
  <si>
    <t>市内１６校すべての連携実施を目指す。</t>
    <rPh sb="0" eb="2">
      <t>シナイ</t>
    </rPh>
    <rPh sb="4" eb="5">
      <t>コウ</t>
    </rPh>
    <rPh sb="9" eb="11">
      <t>レンケイ</t>
    </rPh>
    <rPh sb="11" eb="13">
      <t>ジッシ</t>
    </rPh>
    <rPh sb="14" eb="16">
      <t>メザ</t>
    </rPh>
    <phoneticPr fontId="17"/>
  </si>
  <si>
    <t>学校毎の開催回数</t>
    <rPh sb="0" eb="3">
      <t>ガッコウゴト</t>
    </rPh>
    <rPh sb="4" eb="8">
      <t>カイサイカイスウ</t>
    </rPh>
    <phoneticPr fontId="17"/>
  </si>
  <si>
    <t>３回程度</t>
    <rPh sb="1" eb="4">
      <t>カイテイド</t>
    </rPh>
    <phoneticPr fontId="17"/>
  </si>
  <si>
    <t>市内小中学校の子ども110番登録数</t>
    <rPh sb="0" eb="2">
      <t>シナイ</t>
    </rPh>
    <rPh sb="2" eb="6">
      <t>ショウチュウガッコウ</t>
    </rPh>
    <rPh sb="7" eb="8">
      <t>コ</t>
    </rPh>
    <rPh sb="13" eb="14">
      <t>バン</t>
    </rPh>
    <rPh sb="14" eb="17">
      <t>トウロクスウ</t>
    </rPh>
    <phoneticPr fontId="2"/>
  </si>
  <si>
    <t>危機管理マニュアル等の作成・見直し・訓練の実施</t>
    <phoneticPr fontId="2"/>
  </si>
  <si>
    <t>学校運営協議会委員の方の高齢化等による人材の確保等が課題として挙げられます。</t>
    <rPh sb="0" eb="7">
      <t>ガッコウウンエイキョウギカイ</t>
    </rPh>
    <rPh sb="7" eb="9">
      <t>イイン</t>
    </rPh>
    <rPh sb="10" eb="11">
      <t>カタ</t>
    </rPh>
    <rPh sb="12" eb="16">
      <t>コウレイカトウ</t>
    </rPh>
    <rPh sb="19" eb="21">
      <t>ジンザイ</t>
    </rPh>
    <rPh sb="22" eb="24">
      <t>カクホ</t>
    </rPh>
    <rPh sb="24" eb="25">
      <t>トウ</t>
    </rPh>
    <rPh sb="26" eb="28">
      <t>カダイ</t>
    </rPh>
    <rPh sb="31" eb="32">
      <t>ア</t>
    </rPh>
    <phoneticPr fontId="17"/>
  </si>
  <si>
    <t>子ども110番の家の登録数の減少が課題です。</t>
    <rPh sb="0" eb="1">
      <t>コ</t>
    </rPh>
    <rPh sb="6" eb="7">
      <t>バン</t>
    </rPh>
    <rPh sb="8" eb="9">
      <t>イエ</t>
    </rPh>
    <rPh sb="10" eb="13">
      <t>トウロクスウ</t>
    </rPh>
    <rPh sb="14" eb="16">
      <t>ゲンショウ</t>
    </rPh>
    <rPh sb="17" eb="19">
      <t>カダイ</t>
    </rPh>
    <phoneticPr fontId="17"/>
  </si>
  <si>
    <t>訓練が形骸化することなく臨機応変な対応力を養うことが出来るようなマニュアルや避難訓練の計画及び実施が課題です。</t>
    <rPh sb="0" eb="2">
      <t>クンレン</t>
    </rPh>
    <rPh sb="3" eb="6">
      <t>ケイガイカ</t>
    </rPh>
    <rPh sb="12" eb="16">
      <t>リンキオウヘン</t>
    </rPh>
    <rPh sb="17" eb="19">
      <t>タイオウ</t>
    </rPh>
    <rPh sb="19" eb="20">
      <t>リョク</t>
    </rPh>
    <rPh sb="21" eb="22">
      <t>ヤシナ</t>
    </rPh>
    <rPh sb="26" eb="28">
      <t>デキ</t>
    </rPh>
    <rPh sb="38" eb="42">
      <t>ヒナンクンレン</t>
    </rPh>
    <rPh sb="43" eb="46">
      <t>ケイカクオヨ</t>
    </rPh>
    <rPh sb="47" eb="49">
      <t>ジッシ</t>
    </rPh>
    <rPh sb="50" eb="52">
      <t>カダイ</t>
    </rPh>
    <phoneticPr fontId="17"/>
  </si>
  <si>
    <t>就学時健診受診人数</t>
    <rPh sb="0" eb="5">
      <t>シュウガクジケンシン</t>
    </rPh>
    <rPh sb="5" eb="7">
      <t>ジュシン</t>
    </rPh>
    <rPh sb="7" eb="9">
      <t>ニンズウ</t>
    </rPh>
    <phoneticPr fontId="17"/>
  </si>
  <si>
    <t>全就学児童</t>
    <rPh sb="0" eb="1">
      <t>ゼン</t>
    </rPh>
    <rPh sb="1" eb="3">
      <t>シュウガク</t>
    </rPh>
    <rPh sb="3" eb="5">
      <t>ジドウ</t>
    </rPh>
    <phoneticPr fontId="17"/>
  </si>
  <si>
    <t>定期健康診断実施校数</t>
    <rPh sb="0" eb="6">
      <t>テイキケンコウシンダン</t>
    </rPh>
    <rPh sb="6" eb="8">
      <t>ジッシ</t>
    </rPh>
    <rPh sb="8" eb="10">
      <t>コウスウ</t>
    </rPh>
    <phoneticPr fontId="17"/>
  </si>
  <si>
    <t>中止</t>
    <rPh sb="0" eb="2">
      <t>チュウシ</t>
    </rPh>
    <phoneticPr fontId="17"/>
  </si>
  <si>
    <t>評価不能</t>
  </si>
  <si>
    <t>道路照明灯整備数
道路反射鏡整備数
区画線整備距離数</t>
    <rPh sb="0" eb="2">
      <t>ドウロ</t>
    </rPh>
    <rPh sb="2" eb="5">
      <t>ショウメイトウ</t>
    </rPh>
    <rPh sb="5" eb="7">
      <t>セイビ</t>
    </rPh>
    <rPh sb="7" eb="8">
      <t>スウ</t>
    </rPh>
    <rPh sb="9" eb="11">
      <t>ドウロ</t>
    </rPh>
    <rPh sb="11" eb="14">
      <t>ハンシャキョウ</t>
    </rPh>
    <rPh sb="14" eb="16">
      <t>セイビ</t>
    </rPh>
    <rPh sb="16" eb="17">
      <t>スウ</t>
    </rPh>
    <rPh sb="18" eb="20">
      <t>クカク</t>
    </rPh>
    <rPh sb="20" eb="21">
      <t>セン</t>
    </rPh>
    <rPh sb="21" eb="23">
      <t>セイビ</t>
    </rPh>
    <rPh sb="23" eb="25">
      <t>キョリ</t>
    </rPh>
    <rPh sb="25" eb="26">
      <t>スウ</t>
    </rPh>
    <phoneticPr fontId="2"/>
  </si>
  <si>
    <t>道路安全施設の適正な維持管理の観点から、新設・更新・廃止等の施設整備実績を指標としました。</t>
    <rPh sb="0" eb="6">
      <t>ドウロアンゼンシセツ</t>
    </rPh>
    <rPh sb="7" eb="9">
      <t>テキセイ</t>
    </rPh>
    <rPh sb="10" eb="14">
      <t>イジカンリ</t>
    </rPh>
    <rPh sb="15" eb="17">
      <t>カンテン</t>
    </rPh>
    <rPh sb="20" eb="22">
      <t>シンセツ</t>
    </rPh>
    <rPh sb="23" eb="25">
      <t>コウシン</t>
    </rPh>
    <rPh sb="26" eb="28">
      <t>ハイシ</t>
    </rPh>
    <rPh sb="28" eb="29">
      <t>トウ</t>
    </rPh>
    <rPh sb="30" eb="34">
      <t>シセツセイビ</t>
    </rPh>
    <rPh sb="34" eb="36">
      <t>ジッセキ</t>
    </rPh>
    <rPh sb="37" eb="39">
      <t>シヒョウ</t>
    </rPh>
    <phoneticPr fontId="17"/>
  </si>
  <si>
    <t>道路照明灯1基
道路反射鏡設置数13基
区画線設置距離4,446.00 m</t>
    <rPh sb="18" eb="19">
      <t>キ</t>
    </rPh>
    <phoneticPr fontId="17"/>
  </si>
  <si>
    <t>市内小学校における交通指導員の配置率</t>
    <rPh sb="0" eb="5">
      <t>シナイショウガッコウ</t>
    </rPh>
    <rPh sb="9" eb="14">
      <t>コウツウシドウイン</t>
    </rPh>
    <rPh sb="15" eb="18">
      <t>ハイチリツ</t>
    </rPh>
    <phoneticPr fontId="2"/>
  </si>
  <si>
    <t>％</t>
    <phoneticPr fontId="2"/>
  </si>
  <si>
    <t>全ての小学校において交通指導員による立哨を行うことを目的とし、指標を設定しました。
※配置率＝指導員未配置の小学校数/配置済み小学校数</t>
    <rPh sb="0" eb="1">
      <t>スベ</t>
    </rPh>
    <rPh sb="3" eb="6">
      <t>ショウガッコウ</t>
    </rPh>
    <rPh sb="10" eb="15">
      <t>コウツウシドウイン</t>
    </rPh>
    <rPh sb="18" eb="20">
      <t>リッショウ</t>
    </rPh>
    <rPh sb="21" eb="22">
      <t>オコナ</t>
    </rPh>
    <rPh sb="26" eb="28">
      <t>モクテキ</t>
    </rPh>
    <rPh sb="31" eb="33">
      <t>シヒョウ</t>
    </rPh>
    <rPh sb="34" eb="36">
      <t>セッテイ</t>
    </rPh>
    <rPh sb="43" eb="46">
      <t>ハイチリツ</t>
    </rPh>
    <rPh sb="47" eb="53">
      <t>シドウインミハイチ</t>
    </rPh>
    <rPh sb="54" eb="57">
      <t>ショウガッコウ</t>
    </rPh>
    <rPh sb="57" eb="58">
      <t>スウ</t>
    </rPh>
    <rPh sb="59" eb="62">
      <t>ハイチズ</t>
    </rPh>
    <rPh sb="63" eb="67">
      <t>ショウガッコウスウ</t>
    </rPh>
    <phoneticPr fontId="17"/>
  </si>
  <si>
    <t>すべての小学校区において、交通指導員による朝の通学路における児童の安全をの見守りを行いました。</t>
    <rPh sb="37" eb="38">
      <t>ミ</t>
    </rPh>
    <phoneticPr fontId="17"/>
  </si>
  <si>
    <t>〇本庄市交通安全母の会交付金交付要綱
 （平成27年３月27日告示第73号）
〇本庄市交通安全対策協議会交付金交付要綱 （平成27年３月27日告示第72号）</t>
    <phoneticPr fontId="17"/>
  </si>
  <si>
    <t>交通安全対策協議会70万円
交通安全母の会20万円</t>
    <phoneticPr fontId="17"/>
  </si>
  <si>
    <t>交付金を通して団体の活動を支援しました。</t>
    <phoneticPr fontId="17"/>
  </si>
  <si>
    <t>〇本庄市移動交通安全教室実施要綱
 （平成18年１月10日告示第126号）</t>
    <phoneticPr fontId="17"/>
  </si>
  <si>
    <t>47団体（母の会実施17団体含む重複有）
4,272人（母の会実施354人含む重複有）</t>
    <rPh sb="14" eb="15">
      <t>フク</t>
    </rPh>
    <rPh sb="16" eb="19">
      <t>チョウフクアリ</t>
    </rPh>
    <rPh sb="39" eb="42">
      <t>チョウフクアリ</t>
    </rPh>
    <phoneticPr fontId="17"/>
  </si>
  <si>
    <t>〇本庄市安全安心なまちづくり条例
 （平成18年１月10日条例第139号）
〇本庄市安全安心なまちづくり基本方針</t>
    <rPh sb="39" eb="46">
      <t>ホンジョウシアンゼンアンシン</t>
    </rPh>
    <rPh sb="52" eb="56">
      <t>キホンホウシン</t>
    </rPh>
    <phoneticPr fontId="17"/>
  </si>
  <si>
    <t>令和7年4月19日本庄市防犯ボランティア連絡協議会総会、及び令和8年1月31日本庄市安全安心まちづくり研修会において、防犯研修を実施しました。</t>
    <rPh sb="0" eb="2">
      <t>レイワ</t>
    </rPh>
    <rPh sb="3" eb="4">
      <t>ネン</t>
    </rPh>
    <rPh sb="5" eb="6">
      <t>ガツ</t>
    </rPh>
    <rPh sb="8" eb="9">
      <t>ニチ</t>
    </rPh>
    <rPh sb="28" eb="29">
      <t>オヨ</t>
    </rPh>
    <rPh sb="30" eb="32">
      <t>レイワ</t>
    </rPh>
    <rPh sb="33" eb="34">
      <t>ネン</t>
    </rPh>
    <rPh sb="35" eb="36">
      <t>ガツ</t>
    </rPh>
    <rPh sb="38" eb="39">
      <t>ニチ</t>
    </rPh>
    <rPh sb="39" eb="46">
      <t>ホンジョウシアンゼンアンシン</t>
    </rPh>
    <rPh sb="51" eb="54">
      <t>ケンシュウカイ</t>
    </rPh>
    <rPh sb="59" eb="63">
      <t>ボウハンケンシュウ</t>
    </rPh>
    <rPh sb="64" eb="66">
      <t>ジッシ</t>
    </rPh>
    <phoneticPr fontId="17"/>
  </si>
  <si>
    <t>現在、市内には2800基の道路反射鏡があり、その中には老朽化が進んでいるものも多く存在します。そのため、老朽化が進んだものや見通しが確保できる場所の道路反射鏡は積極的に撤去を行っていきます。</t>
    <rPh sb="0" eb="2">
      <t>ゲンザイ</t>
    </rPh>
    <rPh sb="3" eb="5">
      <t>シナイ</t>
    </rPh>
    <rPh sb="11" eb="12">
      <t>キ</t>
    </rPh>
    <rPh sb="13" eb="18">
      <t>ドウロハンシャキョウ</t>
    </rPh>
    <rPh sb="24" eb="25">
      <t>ナカ</t>
    </rPh>
    <rPh sb="27" eb="30">
      <t>ロウキュウカ</t>
    </rPh>
    <rPh sb="31" eb="32">
      <t>スス</t>
    </rPh>
    <rPh sb="39" eb="40">
      <t>オオ</t>
    </rPh>
    <rPh sb="41" eb="43">
      <t>ソンザイ</t>
    </rPh>
    <rPh sb="52" eb="55">
      <t>ロウキュウカ</t>
    </rPh>
    <rPh sb="56" eb="57">
      <t>スス</t>
    </rPh>
    <rPh sb="62" eb="64">
      <t>ミトオ</t>
    </rPh>
    <rPh sb="66" eb="68">
      <t>カクホ</t>
    </rPh>
    <rPh sb="71" eb="73">
      <t>バショ</t>
    </rPh>
    <rPh sb="74" eb="79">
      <t>ドウロハンシャキョウ</t>
    </rPh>
    <rPh sb="80" eb="83">
      <t>セッキョクテキ</t>
    </rPh>
    <rPh sb="84" eb="86">
      <t>テッキョ</t>
    </rPh>
    <rPh sb="87" eb="88">
      <t>オコナ</t>
    </rPh>
    <phoneticPr fontId="17"/>
  </si>
  <si>
    <t>児童の交通安全に対する意識の高揚と、登校時の安全確保の必要性から継続すべき事業であるものの、指導員の人材確保に課題があります。</t>
    <phoneticPr fontId="17"/>
  </si>
  <si>
    <t>関係団体と連携して啓発活動等を推進することで、地域全体の交通安全意識の高揚を図り、交通事故の減少が期待できることから事業継続すべきものの、団体活動の担い手が不足傾向にあります。</t>
    <phoneticPr fontId="17"/>
  </si>
  <si>
    <t>より効果的な交通安全教室となるよう、引き続き内容の精査を行います。</t>
  </si>
  <si>
    <t>受給者数</t>
    <rPh sb="0" eb="4">
      <t>ジュキュウシャスウ</t>
    </rPh>
    <phoneticPr fontId="17"/>
  </si>
  <si>
    <t>教育機会確保のために支援を行った人数を実績として毎年把握する。指標の増減ではなく、対象者全員に必要な支援を行うことができたかどうかという観点で事業評価を行う。</t>
    <rPh sb="0" eb="4">
      <t>キョウイクキカイ</t>
    </rPh>
    <rPh sb="4" eb="6">
      <t>カクホ</t>
    </rPh>
    <rPh sb="10" eb="12">
      <t>シエン</t>
    </rPh>
    <rPh sb="13" eb="14">
      <t>オコナ</t>
    </rPh>
    <rPh sb="16" eb="18">
      <t>ニンズウ</t>
    </rPh>
    <rPh sb="19" eb="21">
      <t>ジッセキ</t>
    </rPh>
    <rPh sb="24" eb="26">
      <t>マイトシ</t>
    </rPh>
    <rPh sb="26" eb="28">
      <t>ハアク</t>
    </rPh>
    <rPh sb="31" eb="33">
      <t>シヒョウ</t>
    </rPh>
    <rPh sb="34" eb="36">
      <t>ゾウゲン</t>
    </rPh>
    <rPh sb="41" eb="44">
      <t>タイショウシャ</t>
    </rPh>
    <rPh sb="44" eb="46">
      <t>ゼンイン</t>
    </rPh>
    <rPh sb="47" eb="49">
      <t>ヒツヨウ</t>
    </rPh>
    <rPh sb="50" eb="52">
      <t>シエン</t>
    </rPh>
    <rPh sb="53" eb="54">
      <t>オコナ</t>
    </rPh>
    <rPh sb="68" eb="70">
      <t>カンテン</t>
    </rPh>
    <rPh sb="71" eb="73">
      <t>ジギョウ</t>
    </rPh>
    <rPh sb="73" eb="75">
      <t>ヒョウカ</t>
    </rPh>
    <rPh sb="76" eb="77">
      <t>オコナ</t>
    </rPh>
    <phoneticPr fontId="17"/>
  </si>
  <si>
    <t>対象者全員に必要な支援を行うことができました。</t>
    <rPh sb="0" eb="3">
      <t>タイショウシャ</t>
    </rPh>
    <rPh sb="3" eb="5">
      <t>ゼンイン</t>
    </rPh>
    <rPh sb="6" eb="8">
      <t>ヒツヨウ</t>
    </rPh>
    <rPh sb="9" eb="11">
      <t>シエン</t>
    </rPh>
    <rPh sb="12" eb="13">
      <t>オコナ</t>
    </rPh>
    <phoneticPr fontId="17"/>
  </si>
  <si>
    <t>貸付者数</t>
    <rPh sb="0" eb="4">
      <t>カシツケシャスウ</t>
    </rPh>
    <phoneticPr fontId="17"/>
  </si>
  <si>
    <t>支援が必要な方に必要な支援ができるよう、制度の周知に努めます。</t>
    <rPh sb="0" eb="2">
      <t>シエン</t>
    </rPh>
    <rPh sb="3" eb="5">
      <t>ヒツヨウ</t>
    </rPh>
    <rPh sb="6" eb="7">
      <t>カタ</t>
    </rPh>
    <rPh sb="8" eb="10">
      <t>ヒツヨウ</t>
    </rPh>
    <rPh sb="11" eb="13">
      <t>シエン</t>
    </rPh>
    <rPh sb="20" eb="22">
      <t>セイド</t>
    </rPh>
    <rPh sb="23" eb="25">
      <t>シュウチ</t>
    </rPh>
    <rPh sb="26" eb="27">
      <t>ツト</t>
    </rPh>
    <phoneticPr fontId="17"/>
  </si>
  <si>
    <t>休日等の初期救急医療体制の充実を図るため、引き続き同様の体制で事業を推進します。</t>
    <phoneticPr fontId="17"/>
  </si>
  <si>
    <t>休日、夜間の第二次救急医療体制の充実を図るため、引き続き同様の体制で事業を推進します。</t>
    <phoneticPr fontId="17"/>
  </si>
  <si>
    <t>休日・夜間の小児救急患者の受け入れ体制を確保するため、引き続き同様の体制で事業を推進します。</t>
    <phoneticPr fontId="17"/>
  </si>
  <si>
    <t>小児二次救急体制の充実を図るため、引き続き同様の体制で事業を推進します。</t>
    <phoneticPr fontId="17"/>
  </si>
  <si>
    <t>子育てしやすい居住環境の整備として、シックハウス対策普及のため完了検査受験率の向上を目指しております。現状では高水準ではあるものの、100％に達していないのが課題と考えています。今後も建築確認を担う指定確認検査機関との連携を図りながら完了検査受験率の向上に努め、子供の健康被害を防止してまいります。</t>
    <phoneticPr fontId="17"/>
  </si>
  <si>
    <t>外国人の参加者を増やす方法や、参加者同士で交流できるようなイベントを開催するなど検討が必要です。はじめて外国語を学ぶ方が、参加しやすい環境をつくるとともに、参加者が継続して学べるよう努める必要があります。</t>
    <phoneticPr fontId="17"/>
  </si>
  <si>
    <t>防犯灯の設置については今後とも自治会の協力の元、継続して新設、維持管理を行っていきます。今後、街路灯が撤去された際は、自治会と街路灯所有者の対話を通じて計画的に防犯灯に移行されるよう支援し、夜間の犯罪発生防止及び通行の安全を図っていきます。</t>
    <rPh sb="47" eb="50">
      <t>ガイロトウ</t>
    </rPh>
    <rPh sb="51" eb="53">
      <t>テッキョ</t>
    </rPh>
    <rPh sb="56" eb="57">
      <t>サイ</t>
    </rPh>
    <rPh sb="63" eb="66">
      <t>ガイロトウ</t>
    </rPh>
    <rPh sb="66" eb="69">
      <t>ショユウシャ</t>
    </rPh>
    <phoneticPr fontId="17"/>
  </si>
  <si>
    <t>誰もがいきいき暮らせるせることのできる環境づくりのため、今後ともニーズに合わせた講座を開催します。また男性の参加を促しつつ、男女共に参加しやすいセミナーを企画します。</t>
    <rPh sb="0" eb="1">
      <t>ダレ</t>
    </rPh>
    <rPh sb="7" eb="8">
      <t>ク</t>
    </rPh>
    <rPh sb="19" eb="21">
      <t>カンキョウ</t>
    </rPh>
    <rPh sb="28" eb="30">
      <t>コンゴ</t>
    </rPh>
    <rPh sb="36" eb="37">
      <t>ア</t>
    </rPh>
    <rPh sb="40" eb="42">
      <t>コウザ</t>
    </rPh>
    <rPh sb="43" eb="45">
      <t>カイサイ</t>
    </rPh>
    <rPh sb="51" eb="53">
      <t>ダンセイ</t>
    </rPh>
    <rPh sb="54" eb="56">
      <t>サンカ</t>
    </rPh>
    <rPh sb="57" eb="58">
      <t>ウナガ</t>
    </rPh>
    <rPh sb="62" eb="64">
      <t>ダンジョ</t>
    </rPh>
    <rPh sb="64" eb="65">
      <t>トモ</t>
    </rPh>
    <rPh sb="66" eb="68">
      <t>サンカ</t>
    </rPh>
    <rPh sb="77" eb="79">
      <t>キカク</t>
    </rPh>
    <phoneticPr fontId="17"/>
  </si>
  <si>
    <t>法律相談を受けた人数</t>
    <rPh sb="0" eb="4">
      <t>ホウリツソウダン</t>
    </rPh>
    <rPh sb="5" eb="6">
      <t>ウ</t>
    </rPh>
    <rPh sb="8" eb="10">
      <t>ニンズウ</t>
    </rPh>
    <phoneticPr fontId="17"/>
  </si>
  <si>
    <t>21件</t>
    <rPh sb="2" eb="3">
      <t>ケン</t>
    </rPh>
    <phoneticPr fontId="17"/>
  </si>
  <si>
    <t>年4回の労働法律相談を実施し、21件の相談を受けました。</t>
    <phoneticPr fontId="17"/>
  </si>
  <si>
    <t>窓口配架件数</t>
    <rPh sb="0" eb="2">
      <t>マドクチ</t>
    </rPh>
    <rPh sb="2" eb="4">
      <t>ハイカ</t>
    </rPh>
    <rPh sb="4" eb="6">
      <t>ケンスウ</t>
    </rPh>
    <phoneticPr fontId="17"/>
  </si>
  <si>
    <t>窓口等に配架したチラシ等の情報提供件数</t>
    <rPh sb="0" eb="2">
      <t>マドクチ</t>
    </rPh>
    <rPh sb="2" eb="3">
      <t>トウ</t>
    </rPh>
    <rPh sb="4" eb="6">
      <t>ハイカ</t>
    </rPh>
    <rPh sb="11" eb="12">
      <t>トウ</t>
    </rPh>
    <rPh sb="13" eb="17">
      <t>ジョウホウテイキョウ</t>
    </rPh>
    <rPh sb="17" eb="19">
      <t>ケンスウ</t>
    </rPh>
    <phoneticPr fontId="17"/>
  </si>
  <si>
    <t>2件</t>
    <rPh sb="1" eb="2">
      <t>ケン</t>
    </rPh>
    <phoneticPr fontId="17"/>
  </si>
  <si>
    <t>内職提供事業者数</t>
    <rPh sb="0" eb="2">
      <t>ナイショク</t>
    </rPh>
    <rPh sb="2" eb="7">
      <t>テイキョウジギョウシャ</t>
    </rPh>
    <rPh sb="7" eb="8">
      <t>スウ</t>
    </rPh>
    <phoneticPr fontId="17"/>
  </si>
  <si>
    <t>社</t>
    <rPh sb="0" eb="1">
      <t>シャ</t>
    </rPh>
    <phoneticPr fontId="17"/>
  </si>
  <si>
    <t>内職の掲載をしている事業者数</t>
    <rPh sb="0" eb="2">
      <t>ナイショク</t>
    </rPh>
    <rPh sb="3" eb="5">
      <t>ケイサイ</t>
    </rPh>
    <rPh sb="10" eb="14">
      <t>ジギョウシャスウ</t>
    </rPh>
    <phoneticPr fontId="17"/>
  </si>
  <si>
    <t>7社</t>
    <rPh sb="1" eb="2">
      <t>シャ</t>
    </rPh>
    <phoneticPr fontId="17"/>
  </si>
  <si>
    <t>12件</t>
    <rPh sb="2" eb="3">
      <t>ケン</t>
    </rPh>
    <phoneticPr fontId="17"/>
  </si>
  <si>
    <t>関係機関から送付された情報を窓口配架等により提供しました。</t>
    <phoneticPr fontId="17"/>
  </si>
  <si>
    <t>関係機関の情報を、継続して提供していきます。</t>
    <phoneticPr fontId="17"/>
  </si>
  <si>
    <t>事業者からの内職情報を募集し、ホームページにおいて情報提供をしていきます。</t>
    <rPh sb="0" eb="3">
      <t>ジギョウシャ</t>
    </rPh>
    <rPh sb="6" eb="10">
      <t>ナイショクジョウホウ</t>
    </rPh>
    <rPh sb="11" eb="13">
      <t>ボシュウ</t>
    </rPh>
    <rPh sb="25" eb="29">
      <t>ジョウホウテイキョウ</t>
    </rPh>
    <phoneticPr fontId="17"/>
  </si>
  <si>
    <t>市民の悩みに対応するため、年4回の労働法律相談を引き続き実施していきます。</t>
    <rPh sb="0" eb="2">
      <t>シミン</t>
    </rPh>
    <rPh sb="3" eb="4">
      <t>ナヤ</t>
    </rPh>
    <rPh sb="6" eb="8">
      <t>タイオウ</t>
    </rPh>
    <rPh sb="13" eb="14">
      <t>ネン</t>
    </rPh>
    <rPh sb="15" eb="16">
      <t>カイ</t>
    </rPh>
    <rPh sb="17" eb="23">
      <t>ロウドウホウリツソウダン</t>
    </rPh>
    <rPh sb="24" eb="25">
      <t>ヒ</t>
    </rPh>
    <rPh sb="26" eb="27">
      <t>ツヅ</t>
    </rPh>
    <rPh sb="28" eb="30">
      <t>ジッシ</t>
    </rPh>
    <phoneticPr fontId="17"/>
  </si>
  <si>
    <t>個別支援会議</t>
    <rPh sb="0" eb="2">
      <t>コベツ</t>
    </rPh>
    <rPh sb="2" eb="6">
      <t>シエンカイギ</t>
    </rPh>
    <phoneticPr fontId="17"/>
  </si>
  <si>
    <t>個別支援会議開催数</t>
    <rPh sb="0" eb="2">
      <t>コベツ</t>
    </rPh>
    <rPh sb="2" eb="6">
      <t>シエンカイギ</t>
    </rPh>
    <rPh sb="6" eb="9">
      <t>カイサイスウ</t>
    </rPh>
    <phoneticPr fontId="17"/>
  </si>
  <si>
    <t>育成医療支給決定者数</t>
    <rPh sb="0" eb="2">
      <t>イクセイ</t>
    </rPh>
    <rPh sb="2" eb="4">
      <t>イリョウ</t>
    </rPh>
    <rPh sb="4" eb="6">
      <t>シキュウ</t>
    </rPh>
    <rPh sb="6" eb="9">
      <t>ケッテイシャ</t>
    </rPh>
    <rPh sb="9" eb="10">
      <t>スウ</t>
    </rPh>
    <phoneticPr fontId="2"/>
  </si>
  <si>
    <t>年間支給決定者数</t>
    <rPh sb="0" eb="2">
      <t>ネンカン</t>
    </rPh>
    <rPh sb="2" eb="4">
      <t>シキュウ</t>
    </rPh>
    <rPh sb="4" eb="7">
      <t>ケッテイシャ</t>
    </rPh>
    <rPh sb="7" eb="8">
      <t>スウ</t>
    </rPh>
    <phoneticPr fontId="17"/>
  </si>
  <si>
    <t>制度の周知を図り、必要な方に利用していただいています。</t>
    <phoneticPr fontId="17"/>
  </si>
  <si>
    <t>年間実績報告より延べ人数を抽出</t>
    <rPh sb="0" eb="2">
      <t>ネンカン</t>
    </rPh>
    <phoneticPr fontId="17"/>
  </si>
  <si>
    <t>補装具給付人数、日常生活用具給付者数</t>
    <rPh sb="0" eb="3">
      <t>ホソウグ</t>
    </rPh>
    <rPh sb="3" eb="7">
      <t>キュウフニンスウ</t>
    </rPh>
    <rPh sb="8" eb="10">
      <t>ニチジョウ</t>
    </rPh>
    <rPh sb="10" eb="12">
      <t>セイカツ</t>
    </rPh>
    <rPh sb="12" eb="14">
      <t>ヨウグ</t>
    </rPh>
    <rPh sb="14" eb="16">
      <t>キュウフ</t>
    </rPh>
    <rPh sb="16" eb="17">
      <t>シャ</t>
    </rPh>
    <rPh sb="17" eb="18">
      <t>スウ</t>
    </rPh>
    <phoneticPr fontId="17"/>
  </si>
  <si>
    <t>利用登録者数より18歳未満を抽出</t>
    <rPh sb="0" eb="5">
      <t>リヨウトウロクシャ</t>
    </rPh>
    <rPh sb="5" eb="6">
      <t>スウ</t>
    </rPh>
    <rPh sb="10" eb="11">
      <t>サイ</t>
    </rPh>
    <rPh sb="11" eb="13">
      <t>ミマン</t>
    </rPh>
    <rPh sb="14" eb="16">
      <t>チュウシュツ</t>
    </rPh>
    <phoneticPr fontId="17"/>
  </si>
  <si>
    <t>年間実績報告より支給した延べ人数を抽出</t>
    <rPh sb="0" eb="2">
      <t>ネンカン</t>
    </rPh>
    <rPh sb="8" eb="10">
      <t>シキュウ</t>
    </rPh>
    <phoneticPr fontId="17"/>
  </si>
  <si>
    <t>精神2級の自立支援医療を新たに対象者としました。</t>
    <rPh sb="0" eb="2">
      <t>セイシン</t>
    </rPh>
    <rPh sb="3" eb="4">
      <t>キュウ</t>
    </rPh>
    <rPh sb="5" eb="7">
      <t>ジリツ</t>
    </rPh>
    <rPh sb="7" eb="9">
      <t>シエン</t>
    </rPh>
    <rPh sb="9" eb="11">
      <t>イリョウ</t>
    </rPh>
    <rPh sb="12" eb="13">
      <t>アラ</t>
    </rPh>
    <rPh sb="15" eb="18">
      <t>タイショウシャ</t>
    </rPh>
    <phoneticPr fontId="17"/>
  </si>
  <si>
    <t>身体・療育・精神手帳申請者数</t>
    <rPh sb="0" eb="2">
      <t>シンタイ</t>
    </rPh>
    <rPh sb="3" eb="5">
      <t>リョウイク</t>
    </rPh>
    <rPh sb="6" eb="8">
      <t>セイシン</t>
    </rPh>
    <rPh sb="8" eb="10">
      <t>テチョウ</t>
    </rPh>
    <rPh sb="10" eb="12">
      <t>シンセイ</t>
    </rPh>
    <rPh sb="12" eb="13">
      <t>シャ</t>
    </rPh>
    <rPh sb="13" eb="14">
      <t>スウ</t>
    </rPh>
    <phoneticPr fontId="2"/>
  </si>
  <si>
    <t>年間申請者数</t>
    <rPh sb="0" eb="2">
      <t>ネンカン</t>
    </rPh>
    <rPh sb="2" eb="4">
      <t>シンセイ</t>
    </rPh>
    <rPh sb="4" eb="5">
      <t>シャ</t>
    </rPh>
    <rPh sb="5" eb="6">
      <t>スウ</t>
    </rPh>
    <phoneticPr fontId="17"/>
  </si>
  <si>
    <t>機会を捉えて制度について案内を行い、必要な方の申請を受け、障害福祉サービスの利用へとつなげました。</t>
    <phoneticPr fontId="17"/>
  </si>
  <si>
    <t>年間実績報告より延べ人数を抽出</t>
    <rPh sb="0" eb="6">
      <t>ネンカンジッセキホウコク</t>
    </rPh>
    <rPh sb="8" eb="9">
      <t>ノ</t>
    </rPh>
    <rPh sb="10" eb="12">
      <t>ニンズウ</t>
    </rPh>
    <rPh sb="13" eb="15">
      <t>チュウシュツ</t>
    </rPh>
    <phoneticPr fontId="17"/>
  </si>
  <si>
    <t>各委託相談・特定相談の後方支援の役割を担い、地域の中核となり、地域づくりに着手しました。また、直接相談を受けた場合は、相談内容のアセスメントを行い適切な相談先へ繋ぎました。</t>
    <rPh sb="0" eb="1">
      <t>カク</t>
    </rPh>
    <rPh sb="1" eb="5">
      <t>イタクソウダン</t>
    </rPh>
    <rPh sb="6" eb="10">
      <t>トクテイソウダン</t>
    </rPh>
    <rPh sb="11" eb="15">
      <t>コウホウシエン</t>
    </rPh>
    <rPh sb="16" eb="18">
      <t>ヤクワリ</t>
    </rPh>
    <rPh sb="19" eb="20">
      <t>ニナ</t>
    </rPh>
    <rPh sb="22" eb="24">
      <t>チイキ</t>
    </rPh>
    <rPh sb="25" eb="27">
      <t>チュウカク</t>
    </rPh>
    <rPh sb="31" eb="33">
      <t>チイキ</t>
    </rPh>
    <rPh sb="37" eb="39">
      <t>チャクシュ</t>
    </rPh>
    <rPh sb="47" eb="49">
      <t>チョクセツ</t>
    </rPh>
    <rPh sb="49" eb="51">
      <t>ソウダン</t>
    </rPh>
    <rPh sb="52" eb="53">
      <t>ウ</t>
    </rPh>
    <rPh sb="55" eb="57">
      <t>バアイ</t>
    </rPh>
    <rPh sb="59" eb="61">
      <t>ソウダン</t>
    </rPh>
    <rPh sb="61" eb="63">
      <t>ナイヨウ</t>
    </rPh>
    <rPh sb="71" eb="72">
      <t>オコナ</t>
    </rPh>
    <rPh sb="73" eb="75">
      <t>テキセツ</t>
    </rPh>
    <rPh sb="76" eb="78">
      <t>ソウダン</t>
    </rPh>
    <rPh sb="78" eb="79">
      <t>サキ</t>
    </rPh>
    <rPh sb="80" eb="81">
      <t>ツナ</t>
    </rPh>
    <phoneticPr fontId="17"/>
  </si>
  <si>
    <t>年間実績報告より利用者数を抽出</t>
    <rPh sb="0" eb="2">
      <t>ネンカン</t>
    </rPh>
    <rPh sb="2" eb="4">
      <t>ジッセキ</t>
    </rPh>
    <rPh sb="4" eb="6">
      <t>ホウコク</t>
    </rPh>
    <rPh sb="8" eb="11">
      <t>リヨウシャ</t>
    </rPh>
    <rPh sb="11" eb="12">
      <t>スウ</t>
    </rPh>
    <rPh sb="13" eb="15">
      <t>チュウシュツ</t>
    </rPh>
    <phoneticPr fontId="17"/>
  </si>
  <si>
    <t>年間実績報告より開催回数を抽出</t>
    <rPh sb="0" eb="2">
      <t>ネンカン</t>
    </rPh>
    <rPh sb="2" eb="4">
      <t>ジッセキ</t>
    </rPh>
    <rPh sb="4" eb="6">
      <t>ホウコク</t>
    </rPh>
    <rPh sb="8" eb="10">
      <t>カイサイ</t>
    </rPh>
    <rPh sb="10" eb="12">
      <t>カイスウ</t>
    </rPh>
    <rPh sb="13" eb="15">
      <t>チュウシュツ</t>
    </rPh>
    <phoneticPr fontId="17"/>
  </si>
  <si>
    <t>地域の特性に合ったこどもの相談体制の構築に向け、庁内関係課との協議を行いました。</t>
    <rPh sb="13" eb="17">
      <t>ソウダンタイセイ</t>
    </rPh>
    <rPh sb="18" eb="20">
      <t>コウチク</t>
    </rPh>
    <rPh sb="21" eb="22">
      <t>ム</t>
    </rPh>
    <phoneticPr fontId="17"/>
  </si>
  <si>
    <t>「障害者福祉ガイド」等に掲載し、ホームページに公表するなど広く制度周知に努めます。</t>
    <rPh sb="1" eb="4">
      <t>ショウガイシャ</t>
    </rPh>
    <rPh sb="4" eb="6">
      <t>フクシ</t>
    </rPh>
    <rPh sb="10" eb="11">
      <t>トウ</t>
    </rPh>
    <rPh sb="12" eb="14">
      <t>ケイサイ</t>
    </rPh>
    <rPh sb="23" eb="25">
      <t>コウヒョウ</t>
    </rPh>
    <rPh sb="29" eb="30">
      <t>ヒロ</t>
    </rPh>
    <rPh sb="31" eb="33">
      <t>セイド</t>
    </rPh>
    <rPh sb="33" eb="35">
      <t>シュウチ</t>
    </rPh>
    <rPh sb="36" eb="37">
      <t>ツト</t>
    </rPh>
    <phoneticPr fontId="17"/>
  </si>
  <si>
    <t>障害の特性に応じた利用につながるよう、専門的な知識・技術と有する民間事業者による適切なサービス確保を図るとともに、各関係機関との連携によるサービスの情報提供に努めます。</t>
    <phoneticPr fontId="17"/>
  </si>
  <si>
    <t>障害がある児童に対して適正な用具の支給を速やかに行うため、児童・家族、関係者、機関と緊密に連携をとり、真に適した用具の支給に努めます。</t>
    <phoneticPr fontId="17"/>
  </si>
  <si>
    <t>「障害者福祉ガイド」等に掲載し、ホームページに公表するなど広く制度周知に努めます。</t>
    <phoneticPr fontId="17"/>
  </si>
  <si>
    <t>制度の周知を図り、医療費の助成を継続することで、障害児やその家族の負担軽減に努めていきます。</t>
    <phoneticPr fontId="17"/>
  </si>
  <si>
    <t>地域の相談支援体制をさらに充実させるため、相談支援事業所等の連携を強化し、個別支援から地域課題を見出すことで地域の特性に合った相談支援体制の整備に努めます。</t>
    <rPh sb="0" eb="2">
      <t>チイキ</t>
    </rPh>
    <rPh sb="3" eb="9">
      <t>ソウダンシエンタイセイ</t>
    </rPh>
    <rPh sb="13" eb="15">
      <t>ジュウジツ</t>
    </rPh>
    <rPh sb="21" eb="28">
      <t>ソウダンシエンジギョウショ</t>
    </rPh>
    <rPh sb="28" eb="29">
      <t>トウ</t>
    </rPh>
    <rPh sb="30" eb="32">
      <t>レンケイ</t>
    </rPh>
    <rPh sb="33" eb="35">
      <t>キョウカ</t>
    </rPh>
    <rPh sb="37" eb="41">
      <t>コベツシエン</t>
    </rPh>
    <rPh sb="43" eb="47">
      <t>チイキカダイ</t>
    </rPh>
    <rPh sb="48" eb="50">
      <t>ミイダ</t>
    </rPh>
    <rPh sb="54" eb="56">
      <t>チイキ</t>
    </rPh>
    <rPh sb="57" eb="59">
      <t>トクセイ</t>
    </rPh>
    <rPh sb="60" eb="61">
      <t>ア</t>
    </rPh>
    <rPh sb="63" eb="65">
      <t>ソウダン</t>
    </rPh>
    <rPh sb="65" eb="67">
      <t>シエン</t>
    </rPh>
    <rPh sb="67" eb="69">
      <t>タイセイ</t>
    </rPh>
    <rPh sb="70" eb="72">
      <t>セイビ</t>
    </rPh>
    <rPh sb="73" eb="74">
      <t>ツト</t>
    </rPh>
    <phoneticPr fontId="17"/>
  </si>
  <si>
    <t>引き続き、制度を継続することで、障害児の家族がレスパイトケアを利用しやすい環境整備と負担軽減に努めます。</t>
    <phoneticPr fontId="17"/>
  </si>
  <si>
    <t>引き続き、制度を継続することで、サービスの適切な利用と、子育てに係る経済的負担軽減を図ります。</t>
    <rPh sb="21" eb="23">
      <t>テキセツ</t>
    </rPh>
    <rPh sb="24" eb="26">
      <t>リヨウ</t>
    </rPh>
    <rPh sb="28" eb="30">
      <t>コソダ</t>
    </rPh>
    <rPh sb="32" eb="33">
      <t>カカ</t>
    </rPh>
    <rPh sb="34" eb="41">
      <t>ケイザイテキフタンケイゲン</t>
    </rPh>
    <rPh sb="42" eb="43">
      <t>ハカ</t>
    </rPh>
    <phoneticPr fontId="17"/>
  </si>
  <si>
    <t>庁内協議をもとに、児玉郡市共同設置に向け児玉郡市自立支援協議会で設置に向け協議を重ねていきます。</t>
    <rPh sb="2" eb="4">
      <t>キョウギ</t>
    </rPh>
    <rPh sb="9" eb="17">
      <t>コダマグンシキョウドウセッチ</t>
    </rPh>
    <rPh sb="18" eb="19">
      <t>ム</t>
    </rPh>
    <rPh sb="20" eb="24">
      <t>コダマグンシ</t>
    </rPh>
    <rPh sb="24" eb="31">
      <t>ジリツシエンキョウギカイ</t>
    </rPh>
    <rPh sb="32" eb="34">
      <t>セッチ</t>
    </rPh>
    <rPh sb="35" eb="36">
      <t>ム</t>
    </rPh>
    <rPh sb="37" eb="39">
      <t>キョウギ</t>
    </rPh>
    <rPh sb="40" eb="41">
      <t>カサ</t>
    </rPh>
    <phoneticPr fontId="17"/>
  </si>
  <si>
    <t>相談を通じて保護者の困りごとを把握し、必要に応じて手続きの支援や施設等の見学に同行しました。また、ケース検討会や会議等を通じて関係機関と情報を共有を行いながら、支援の方向性を確認し、児童及び保護者の支援を円滑に実施することができました。（こども家庭センター）
支援会議の実施や、ケースを通じ、関係機関とは情報を共有し支援の方向性を確認しながら、総合的に児童及び保護者の支援を行うことができました。（障害福祉課）</t>
    <rPh sb="122" eb="124">
      <t>カテイ</t>
    </rPh>
    <rPh sb="131" eb="133">
      <t>シエン</t>
    </rPh>
    <rPh sb="200" eb="205">
      <t>ショウガイフクシカ</t>
    </rPh>
    <phoneticPr fontId="17"/>
  </si>
  <si>
    <t>引き続き、保護者の困りごとに寄り添い、関係機関と連携しながら支援を行っていきます。（こども家庭センター）
引き続き、専門職や関係機関との連携のもと、適宜事例検討会や連携会議など情報の共有を図りながら、障害がある児童または障害の可能性がある児童及び保護者の支援に努めます。（障害福祉課）</t>
    <rPh sb="54" eb="55">
      <t>ヒ</t>
    </rPh>
    <rPh sb="56" eb="57">
      <t>ツヅ</t>
    </rPh>
    <rPh sb="137" eb="142">
      <t>ショウガイフクシカ</t>
    </rPh>
    <phoneticPr fontId="17"/>
  </si>
  <si>
    <t>図書館事業実績一覧</t>
    <rPh sb="0" eb="7">
      <t>トショカンジギョウジッセキ</t>
    </rPh>
    <rPh sb="7" eb="9">
      <t>イチラン</t>
    </rPh>
    <phoneticPr fontId="17"/>
  </si>
  <si>
    <t>健康相談未受診者へのフォローアップや、多言語に対応したブックスタートパックの活用も行い、各家庭の実情に寄り添った事業の実施に努めます。</t>
    <rPh sb="0" eb="4">
      <t>ケンコウソウダン</t>
    </rPh>
    <rPh sb="4" eb="8">
      <t>ミジュシンシャ</t>
    </rPh>
    <rPh sb="19" eb="22">
      <t>タゲンゴ</t>
    </rPh>
    <rPh sb="23" eb="25">
      <t>タイオウ</t>
    </rPh>
    <rPh sb="38" eb="40">
      <t>カツヨウ</t>
    </rPh>
    <rPh sb="41" eb="42">
      <t>オコナ</t>
    </rPh>
    <rPh sb="44" eb="47">
      <t>カクカテイ</t>
    </rPh>
    <rPh sb="48" eb="50">
      <t>ジツジョウ</t>
    </rPh>
    <rPh sb="51" eb="52">
      <t>ヨ</t>
    </rPh>
    <rPh sb="53" eb="54">
      <t>ソ</t>
    </rPh>
    <rPh sb="56" eb="58">
      <t>ジギョウ</t>
    </rPh>
    <rPh sb="59" eb="61">
      <t>ジッシ</t>
    </rPh>
    <rPh sb="62" eb="63">
      <t>ツト</t>
    </rPh>
    <phoneticPr fontId="17"/>
  </si>
  <si>
    <t>対象年齢や季節感に即したプログラムの選定や、図書館利用者への参加の声掛けを継続し、内容の充実に努めます。</t>
    <rPh sb="0" eb="4">
      <t>タイショウネンレイ</t>
    </rPh>
    <rPh sb="5" eb="8">
      <t>キセツカン</t>
    </rPh>
    <rPh sb="9" eb="10">
      <t>ソク</t>
    </rPh>
    <rPh sb="18" eb="20">
      <t>センテイ</t>
    </rPh>
    <rPh sb="22" eb="25">
      <t>トショカン</t>
    </rPh>
    <rPh sb="25" eb="28">
      <t>リヨウシャ</t>
    </rPh>
    <rPh sb="30" eb="32">
      <t>サンカ</t>
    </rPh>
    <rPh sb="33" eb="35">
      <t>コエカ</t>
    </rPh>
    <rPh sb="37" eb="39">
      <t>ケイゾク</t>
    </rPh>
    <rPh sb="41" eb="43">
      <t>ナイヨウ</t>
    </rPh>
    <rPh sb="44" eb="46">
      <t>ジュウジツ</t>
    </rPh>
    <rPh sb="47" eb="48">
      <t>ツト</t>
    </rPh>
    <phoneticPr fontId="17"/>
  </si>
  <si>
    <t>青少年健全育成標語応募率</t>
    <rPh sb="0" eb="3">
      <t>セイショウネン</t>
    </rPh>
    <rPh sb="3" eb="5">
      <t>ケンゼン</t>
    </rPh>
    <rPh sb="5" eb="7">
      <t>イクセイ</t>
    </rPh>
    <rPh sb="7" eb="9">
      <t>ヒョウゴ</t>
    </rPh>
    <rPh sb="9" eb="11">
      <t>オウボ</t>
    </rPh>
    <rPh sb="11" eb="12">
      <t>リツ</t>
    </rPh>
    <phoneticPr fontId="2"/>
  </si>
  <si>
    <t>考え方：標語を通じて、小中学生が青少年の非行やいじめ等の危険性をどれくらい考えているか把握できるため。また、応募率にすることにより、生徒数の減少を考慮せず、評価を判断することができるため。</t>
    <rPh sb="0" eb="1">
      <t>カンガ</t>
    </rPh>
    <rPh sb="2" eb="3">
      <t>カタ</t>
    </rPh>
    <rPh sb="4" eb="6">
      <t>ヒョウゴ</t>
    </rPh>
    <rPh sb="7" eb="8">
      <t>ツウ</t>
    </rPh>
    <rPh sb="11" eb="15">
      <t>ショウチュウガクセイ</t>
    </rPh>
    <rPh sb="16" eb="19">
      <t>セイショウネン</t>
    </rPh>
    <rPh sb="20" eb="22">
      <t>ヒコウ</t>
    </rPh>
    <rPh sb="26" eb="27">
      <t>トウ</t>
    </rPh>
    <rPh sb="28" eb="31">
      <t>キケンセイ</t>
    </rPh>
    <rPh sb="37" eb="38">
      <t>カンガ</t>
    </rPh>
    <rPh sb="43" eb="45">
      <t>ハアク</t>
    </rPh>
    <rPh sb="54" eb="56">
      <t>オウボ</t>
    </rPh>
    <rPh sb="56" eb="57">
      <t>リツ</t>
    </rPh>
    <rPh sb="66" eb="69">
      <t>セイトスウ</t>
    </rPh>
    <rPh sb="70" eb="72">
      <t>ゲンショウ</t>
    </rPh>
    <rPh sb="73" eb="75">
      <t>コウリョ</t>
    </rPh>
    <rPh sb="78" eb="80">
      <t>ヒョウカ</t>
    </rPh>
    <rPh sb="81" eb="83">
      <t>ハンダン</t>
    </rPh>
    <phoneticPr fontId="17"/>
  </si>
  <si>
    <t>市内小中学校全てが夏期休暇の宿題に間に合うよう余裕をもって周知したため、昨年度よりも応募率が大きくなりました。この他の取組として、「管外研修」、「青少年健全育成のつどい」及び「非行防止パトロール」を実施し、青少年の健全育成に向けた取り組みを推進しました。</t>
    <rPh sb="0" eb="2">
      <t>シナイ</t>
    </rPh>
    <rPh sb="2" eb="6">
      <t>ショウチュウガッコウ</t>
    </rPh>
    <rPh sb="6" eb="7">
      <t>スベ</t>
    </rPh>
    <rPh sb="9" eb="13">
      <t>カキキュウカ</t>
    </rPh>
    <rPh sb="14" eb="16">
      <t>シュクダイ</t>
    </rPh>
    <rPh sb="17" eb="18">
      <t>マ</t>
    </rPh>
    <rPh sb="19" eb="20">
      <t>ア</t>
    </rPh>
    <rPh sb="23" eb="25">
      <t>ヨユウ</t>
    </rPh>
    <rPh sb="29" eb="31">
      <t>シュウチ</t>
    </rPh>
    <rPh sb="36" eb="39">
      <t>サクネンド</t>
    </rPh>
    <rPh sb="42" eb="45">
      <t>オウボリツ</t>
    </rPh>
    <rPh sb="46" eb="47">
      <t>オオ</t>
    </rPh>
    <rPh sb="57" eb="58">
      <t>ホカ</t>
    </rPh>
    <phoneticPr fontId="17"/>
  </si>
  <si>
    <t>小学生を対象に各公民館で様々な体験教室を実施します。各公民館において開催回数や参加人数が異なるため。延べ参加人数にすることで、1年間での合計参加人数を把握することができるため。</t>
    <rPh sb="26" eb="27">
      <t>カク</t>
    </rPh>
    <rPh sb="27" eb="30">
      <t>コウミンカン</t>
    </rPh>
    <rPh sb="34" eb="38">
      <t>カイサイカイスウ</t>
    </rPh>
    <phoneticPr fontId="17"/>
  </si>
  <si>
    <t>申込者数（40歳未満）</t>
    <rPh sb="0" eb="3">
      <t>モウシコミシャ</t>
    </rPh>
    <rPh sb="3" eb="4">
      <t>スウ</t>
    </rPh>
    <rPh sb="7" eb="8">
      <t>サイ</t>
    </rPh>
    <rPh sb="8" eb="10">
      <t>ミマン</t>
    </rPh>
    <phoneticPr fontId="2"/>
  </si>
  <si>
    <t>考え方：市民総合大学は1人で複数の講座を申し込むことができるので、申込者数にすることで事業の魅力や注目度を容易に判断することができるため。年齢については、こども計画における「こども・若者」の対象年齢を踏まえて設定した。</t>
    <rPh sb="0" eb="1">
      <t>カンガ</t>
    </rPh>
    <rPh sb="2" eb="3">
      <t>カタ</t>
    </rPh>
    <rPh sb="4" eb="10">
      <t>シミンソウゴウダイガク</t>
    </rPh>
    <rPh sb="12" eb="13">
      <t>ヒト</t>
    </rPh>
    <rPh sb="14" eb="16">
      <t>フクスウ</t>
    </rPh>
    <rPh sb="17" eb="19">
      <t>コウザ</t>
    </rPh>
    <rPh sb="20" eb="21">
      <t>モウ</t>
    </rPh>
    <rPh sb="22" eb="23">
      <t>コ</t>
    </rPh>
    <rPh sb="33" eb="37">
      <t>モウシコミシャスウ</t>
    </rPh>
    <rPh sb="43" eb="45">
      <t>ジギョウ</t>
    </rPh>
    <rPh sb="46" eb="48">
      <t>ミリョク</t>
    </rPh>
    <rPh sb="49" eb="52">
      <t>チュウモクド</t>
    </rPh>
    <rPh sb="53" eb="55">
      <t>ヨウイ</t>
    </rPh>
    <rPh sb="56" eb="58">
      <t>ハンダン</t>
    </rPh>
    <rPh sb="69" eb="71">
      <t>ネンレイ</t>
    </rPh>
    <rPh sb="80" eb="82">
      <t>ケイカク</t>
    </rPh>
    <rPh sb="91" eb="93">
      <t>ワカモノ</t>
    </rPh>
    <rPh sb="95" eb="99">
      <t>タイショウネンレイ</t>
    </rPh>
    <rPh sb="100" eb="101">
      <t>フ</t>
    </rPh>
    <rPh sb="104" eb="106">
      <t>セッテイ</t>
    </rPh>
    <phoneticPr fontId="17"/>
  </si>
  <si>
    <t>東京福祉大学や高橋ソースなどの講座を新たに実施し、多様な学びを提供することができました。加えて、高校や大学の在校生を中心とした講座を開催することで、異学年交流を促進しました。さらに、一部講座ではこどもと大人が一緒に参加し、世代を超えて地域で交流を深める機会を創出することができました。</t>
    <rPh sb="0" eb="5">
      <t>トウキョウフクシダイ</t>
    </rPh>
    <rPh sb="5" eb="6">
      <t>ガク</t>
    </rPh>
    <rPh sb="7" eb="9">
      <t>タカハシ</t>
    </rPh>
    <rPh sb="15" eb="17">
      <t>コウザ</t>
    </rPh>
    <rPh sb="18" eb="19">
      <t>アラ</t>
    </rPh>
    <rPh sb="21" eb="23">
      <t>ジッシ</t>
    </rPh>
    <rPh sb="25" eb="27">
      <t>タヨウ</t>
    </rPh>
    <rPh sb="28" eb="29">
      <t>マナ</t>
    </rPh>
    <rPh sb="31" eb="33">
      <t>テイキョウ</t>
    </rPh>
    <rPh sb="44" eb="45">
      <t>クワ</t>
    </rPh>
    <rPh sb="48" eb="50">
      <t>コウコウ</t>
    </rPh>
    <rPh sb="51" eb="53">
      <t>ダイガク</t>
    </rPh>
    <rPh sb="54" eb="57">
      <t>ザイコウセイ</t>
    </rPh>
    <rPh sb="58" eb="60">
      <t>チュウシン</t>
    </rPh>
    <rPh sb="63" eb="65">
      <t>コウザ</t>
    </rPh>
    <rPh sb="66" eb="68">
      <t>カイサイ</t>
    </rPh>
    <rPh sb="74" eb="77">
      <t>イガクネン</t>
    </rPh>
    <rPh sb="77" eb="79">
      <t>コウリュウ</t>
    </rPh>
    <rPh sb="80" eb="82">
      <t>ソクシン</t>
    </rPh>
    <rPh sb="91" eb="95">
      <t>イチブコウザ</t>
    </rPh>
    <rPh sb="101" eb="103">
      <t>オトナ</t>
    </rPh>
    <rPh sb="104" eb="106">
      <t>イッショ</t>
    </rPh>
    <rPh sb="107" eb="109">
      <t>サンカ</t>
    </rPh>
    <rPh sb="111" eb="113">
      <t>セダイ</t>
    </rPh>
    <rPh sb="114" eb="115">
      <t>コ</t>
    </rPh>
    <rPh sb="117" eb="119">
      <t>チイキ</t>
    </rPh>
    <rPh sb="120" eb="122">
      <t>コウリュウ</t>
    </rPh>
    <rPh sb="123" eb="124">
      <t>フカ</t>
    </rPh>
    <rPh sb="126" eb="128">
      <t>キカイ</t>
    </rPh>
    <rPh sb="129" eb="131">
      <t>ソウシュツ</t>
    </rPh>
    <phoneticPr fontId="17"/>
  </si>
  <si>
    <t>親の学習講座は、各施設において開催回数が異なるため、参加者数にすることで、事業全体を通しての参加者数を把握できるため。</t>
    <rPh sb="0" eb="1">
      <t>オヤ</t>
    </rPh>
    <rPh sb="2" eb="6">
      <t>ガクシュウコウザ</t>
    </rPh>
    <rPh sb="8" eb="9">
      <t>カク</t>
    </rPh>
    <rPh sb="9" eb="11">
      <t>シセツ</t>
    </rPh>
    <rPh sb="15" eb="17">
      <t>カイサイ</t>
    </rPh>
    <rPh sb="17" eb="19">
      <t>カイスウ</t>
    </rPh>
    <rPh sb="20" eb="21">
      <t>コト</t>
    </rPh>
    <rPh sb="26" eb="29">
      <t>サンカシャ</t>
    </rPh>
    <rPh sb="29" eb="30">
      <t>スウ</t>
    </rPh>
    <rPh sb="37" eb="39">
      <t>ジギョウ</t>
    </rPh>
    <rPh sb="39" eb="41">
      <t>ゼンタイ</t>
    </rPh>
    <rPh sb="42" eb="43">
      <t>トオ</t>
    </rPh>
    <rPh sb="46" eb="50">
      <t>サンカシャスウ</t>
    </rPh>
    <rPh sb="51" eb="53">
      <t>ハアク</t>
    </rPh>
    <phoneticPr fontId="17"/>
  </si>
  <si>
    <t>市内公立小学校を中心に、希望施設へ講師を派遣し親の学習講座を実施しました。令和7年度は親の学習講座の一つである地域講座の実績がなかったことから、令和6年度と比較し参加者数が下回りましたが、地域講座分を除いた同じ基準で比較した場合、参加者数はやや増加しました。
また、新入学児童を対象とした講座を全小学校で、中学校の開放講座を全中学校で実施することができました。</t>
    <rPh sb="37" eb="39">
      <t>レイワ</t>
    </rPh>
    <rPh sb="40" eb="42">
      <t>ネンド</t>
    </rPh>
    <rPh sb="43" eb="44">
      <t>オヤ</t>
    </rPh>
    <rPh sb="45" eb="47">
      <t>ガクシュウ</t>
    </rPh>
    <rPh sb="47" eb="49">
      <t>コウザ</t>
    </rPh>
    <rPh sb="50" eb="51">
      <t>ヒト</t>
    </rPh>
    <rPh sb="55" eb="59">
      <t>チイキコウザ</t>
    </rPh>
    <rPh sb="60" eb="62">
      <t>ジッセキ</t>
    </rPh>
    <rPh sb="72" eb="74">
      <t>レイワ</t>
    </rPh>
    <rPh sb="75" eb="77">
      <t>ネンド</t>
    </rPh>
    <rPh sb="78" eb="80">
      <t>ヒカク</t>
    </rPh>
    <rPh sb="81" eb="85">
      <t>サンカシャスウ</t>
    </rPh>
    <rPh sb="86" eb="88">
      <t>シタマワ</t>
    </rPh>
    <rPh sb="94" eb="96">
      <t>チイキ</t>
    </rPh>
    <rPh sb="96" eb="98">
      <t>コウザ</t>
    </rPh>
    <rPh sb="98" eb="99">
      <t>ブン</t>
    </rPh>
    <rPh sb="100" eb="101">
      <t>ノゾ</t>
    </rPh>
    <rPh sb="103" eb="104">
      <t>オナ</t>
    </rPh>
    <rPh sb="105" eb="107">
      <t>キジュン</t>
    </rPh>
    <rPh sb="108" eb="110">
      <t>ヒカク</t>
    </rPh>
    <rPh sb="112" eb="114">
      <t>バアイ</t>
    </rPh>
    <rPh sb="115" eb="119">
      <t>サンカシャスウ</t>
    </rPh>
    <rPh sb="122" eb="124">
      <t>ゾウカ</t>
    </rPh>
    <rPh sb="133" eb="136">
      <t>シンニュウガク</t>
    </rPh>
    <rPh sb="136" eb="138">
      <t>ジドウ</t>
    </rPh>
    <rPh sb="139" eb="141">
      <t>タイショウ</t>
    </rPh>
    <rPh sb="144" eb="146">
      <t>コウザ</t>
    </rPh>
    <rPh sb="147" eb="151">
      <t>ゼンショウガッコウ</t>
    </rPh>
    <rPh sb="153" eb="156">
      <t>チュウガッコウ</t>
    </rPh>
    <rPh sb="157" eb="161">
      <t>カイホウコウザ</t>
    </rPh>
    <rPh sb="162" eb="166">
      <t>ゼンチュウガッコウ</t>
    </rPh>
    <rPh sb="167" eb="169">
      <t>ジッシ</t>
    </rPh>
    <phoneticPr fontId="17"/>
  </si>
  <si>
    <t>本事業は「地域で交流する機会の提供」を目的としているため、進捗状況を把握する際に適切と考えるため。</t>
    <rPh sb="0" eb="3">
      <t>ホンジギョウ</t>
    </rPh>
    <rPh sb="5" eb="7">
      <t>チイキ</t>
    </rPh>
    <rPh sb="8" eb="10">
      <t>コウリュウ</t>
    </rPh>
    <rPh sb="12" eb="14">
      <t>キカイ</t>
    </rPh>
    <rPh sb="15" eb="17">
      <t>テイキョウ</t>
    </rPh>
    <rPh sb="19" eb="21">
      <t>モクテキ</t>
    </rPh>
    <rPh sb="29" eb="33">
      <t>シンチョクジョウキョウ</t>
    </rPh>
    <rPh sb="34" eb="36">
      <t>ハアク</t>
    </rPh>
    <rPh sb="38" eb="39">
      <t>サイ</t>
    </rPh>
    <rPh sb="40" eb="42">
      <t>テキセツ</t>
    </rPh>
    <rPh sb="43" eb="44">
      <t>カンガ</t>
    </rPh>
    <phoneticPr fontId="17"/>
  </si>
  <si>
    <t>各学校の先生やＰＴＡ役員、関係機関の方々の協力により、市内公立中学校全校で開催しました。なお、参加者数が昨年度と比較して少なくなりましたが、パン作り等の体験教室、バドミントン大会、親の学習講座等、各学校の特色を活かした「学びの場」を提供することができました。</t>
    <rPh sb="1" eb="2">
      <t>ガク</t>
    </rPh>
    <rPh sb="47" eb="51">
      <t>サンカシャスウ</t>
    </rPh>
    <rPh sb="52" eb="55">
      <t>サクネンド</t>
    </rPh>
    <rPh sb="56" eb="58">
      <t>ヒカク</t>
    </rPh>
    <rPh sb="60" eb="61">
      <t>スク</t>
    </rPh>
    <rPh sb="72" eb="73">
      <t>ヅク</t>
    </rPh>
    <rPh sb="74" eb="75">
      <t>トウ</t>
    </rPh>
    <rPh sb="76" eb="80">
      <t>タイケンキョウシツ</t>
    </rPh>
    <rPh sb="87" eb="89">
      <t>タイカイ</t>
    </rPh>
    <rPh sb="90" eb="91">
      <t>オヤ</t>
    </rPh>
    <rPh sb="92" eb="96">
      <t>ガクシュウコウザ</t>
    </rPh>
    <rPh sb="96" eb="97">
      <t>ナド</t>
    </rPh>
    <rPh sb="98" eb="101">
      <t>カクガッコウ</t>
    </rPh>
    <rPh sb="102" eb="104">
      <t>トクショク</t>
    </rPh>
    <rPh sb="105" eb="106">
      <t>イ</t>
    </rPh>
    <rPh sb="110" eb="111">
      <t>マナ</t>
    </rPh>
    <rPh sb="113" eb="114">
      <t>バ</t>
    </rPh>
    <rPh sb="116" eb="118">
      <t>テイキョウ</t>
    </rPh>
    <phoneticPr fontId="17"/>
  </si>
  <si>
    <t>本事業は「保護者間のつながりや情報交換の機会の提供」を目的としているため、進捗状況を把握する際に適切と考えるため。</t>
    <rPh sb="0" eb="3">
      <t>ホンジギョウ</t>
    </rPh>
    <rPh sb="5" eb="9">
      <t>ホゴシャカン</t>
    </rPh>
    <rPh sb="15" eb="19">
      <t>ジョウホウコウカン</t>
    </rPh>
    <rPh sb="20" eb="22">
      <t>キカイ</t>
    </rPh>
    <rPh sb="23" eb="25">
      <t>テイキョウ</t>
    </rPh>
    <rPh sb="27" eb="29">
      <t>モクテキ</t>
    </rPh>
    <rPh sb="37" eb="41">
      <t>シンチョクジョウキョウ</t>
    </rPh>
    <rPh sb="42" eb="44">
      <t>ハアク</t>
    </rPh>
    <rPh sb="46" eb="47">
      <t>サイ</t>
    </rPh>
    <rPh sb="48" eb="50">
      <t>テキセツ</t>
    </rPh>
    <rPh sb="51" eb="52">
      <t>カンガ</t>
    </rPh>
    <phoneticPr fontId="17"/>
  </si>
  <si>
    <t>各学校の先生やＰＴＡ役員、関係機関の方々の協力により、市内公立小学校全校で開催しました。フラワーアレンジメント体験や親の学習講座、料理教室等、多種多様な講座を展開したことで、昨年度と比較して参加者数が増加しました。</t>
    <rPh sb="1" eb="2">
      <t>ガク</t>
    </rPh>
    <rPh sb="13" eb="17">
      <t>カンケイキカン</t>
    </rPh>
    <rPh sb="27" eb="28">
      <t>シ</t>
    </rPh>
    <rPh sb="55" eb="57">
      <t>タイケン</t>
    </rPh>
    <rPh sb="58" eb="59">
      <t>オヤ</t>
    </rPh>
    <rPh sb="60" eb="64">
      <t>ガクシュウコウザ</t>
    </rPh>
    <rPh sb="65" eb="69">
      <t>リョウリキョウシツ</t>
    </rPh>
    <rPh sb="69" eb="70">
      <t>ナド</t>
    </rPh>
    <rPh sb="71" eb="75">
      <t>タシュタヨウ</t>
    </rPh>
    <rPh sb="76" eb="78">
      <t>コウザ</t>
    </rPh>
    <rPh sb="79" eb="81">
      <t>テンカイ</t>
    </rPh>
    <rPh sb="87" eb="90">
      <t>サクネンド</t>
    </rPh>
    <phoneticPr fontId="17"/>
  </si>
  <si>
    <t>放課後子ども教室
（小学生学習支援事業）</t>
    <phoneticPr fontId="17"/>
  </si>
  <si>
    <t>年度末の登録者数</t>
    <rPh sb="0" eb="3">
      <t>ネンドマツ</t>
    </rPh>
    <rPh sb="4" eb="7">
      <t>トウロクシャ</t>
    </rPh>
    <rPh sb="7" eb="8">
      <t>スウ</t>
    </rPh>
    <phoneticPr fontId="17"/>
  </si>
  <si>
    <t>小学生学習支援事業は、各公民館において定員や開催回数が異なるので、年度末の登録者数にすることで事業の魅力や注目度を容易に判断することができるため。</t>
    <rPh sb="0" eb="3">
      <t>ショウガクセイ</t>
    </rPh>
    <rPh sb="3" eb="5">
      <t>ガクシュウ</t>
    </rPh>
    <rPh sb="5" eb="9">
      <t>シエンジギョウ</t>
    </rPh>
    <rPh sb="11" eb="15">
      <t>カクコウミンカン</t>
    </rPh>
    <rPh sb="19" eb="21">
      <t>テイイン</t>
    </rPh>
    <rPh sb="22" eb="24">
      <t>カイサイ</t>
    </rPh>
    <rPh sb="24" eb="26">
      <t>カイスウ</t>
    </rPh>
    <rPh sb="27" eb="28">
      <t>コト</t>
    </rPh>
    <rPh sb="33" eb="36">
      <t>ネンドマツ</t>
    </rPh>
    <rPh sb="37" eb="40">
      <t>トウロクシャ</t>
    </rPh>
    <rPh sb="40" eb="41">
      <t>スウ</t>
    </rPh>
    <phoneticPr fontId="17"/>
  </si>
  <si>
    <t>これまでの周知により、保護者の認知度が高まった結果、年度末の登録者数は増加となりました。
参加した児童が多様な体験をできるよう、充実した内容で実施することができました。</t>
    <rPh sb="5" eb="7">
      <t>シュウチ</t>
    </rPh>
    <rPh sb="11" eb="14">
      <t>ホゴシャ</t>
    </rPh>
    <rPh sb="15" eb="18">
      <t>ニンチド</t>
    </rPh>
    <rPh sb="19" eb="20">
      <t>タカ</t>
    </rPh>
    <rPh sb="23" eb="25">
      <t>ケッカ</t>
    </rPh>
    <rPh sb="26" eb="29">
      <t>ネンドマツ</t>
    </rPh>
    <rPh sb="30" eb="32">
      <t>トウロク</t>
    </rPh>
    <rPh sb="32" eb="33">
      <t>シャ</t>
    </rPh>
    <rPh sb="33" eb="34">
      <t>スウ</t>
    </rPh>
    <rPh sb="35" eb="37">
      <t>ゾウカ</t>
    </rPh>
    <rPh sb="45" eb="47">
      <t>サンカ</t>
    </rPh>
    <rPh sb="49" eb="51">
      <t>ジドウ</t>
    </rPh>
    <rPh sb="52" eb="54">
      <t>タヨウ</t>
    </rPh>
    <rPh sb="55" eb="57">
      <t>タイケン</t>
    </rPh>
    <rPh sb="64" eb="66">
      <t>ジュウジツ</t>
    </rPh>
    <rPh sb="68" eb="70">
      <t>ナイヨウ</t>
    </rPh>
    <rPh sb="71" eb="73">
      <t>ジッシ</t>
    </rPh>
    <phoneticPr fontId="17"/>
  </si>
  <si>
    <t>各公民館に配置されている、児童の学習活動を補助・支援・指導する「教育活動推進員」の人員確保が課題となっています。各公民館で参加児童の定員を設けていますが、教育活動推進員が増えれば、定員を増やすことができるため、参加人数の増加につながると考えます。これを踏まえ、教育活動推進員の募集期間を3～4月としていたところ、期間を設けず随時募集にすることで、一人でも多くの人に応募してもらえるようにします。また、毎年作成しているチラシやポスターについても、興味を引くような内容とすることで、事業の周知を図ります。</t>
    <rPh sb="0" eb="4">
      <t>カクコウミンカン</t>
    </rPh>
    <rPh sb="5" eb="7">
      <t>ハイチ</t>
    </rPh>
    <rPh sb="13" eb="15">
      <t>ジドウ</t>
    </rPh>
    <rPh sb="16" eb="20">
      <t>ガクシュウカツドウ</t>
    </rPh>
    <rPh sb="21" eb="23">
      <t>ホジョ</t>
    </rPh>
    <rPh sb="24" eb="26">
      <t>シエン</t>
    </rPh>
    <rPh sb="26" eb="28">
      <t>シドウ</t>
    </rPh>
    <rPh sb="41" eb="43">
      <t>ジンイン</t>
    </rPh>
    <rPh sb="43" eb="45">
      <t>カクホ</t>
    </rPh>
    <rPh sb="45" eb="47">
      <t>カダイ</t>
    </rPh>
    <rPh sb="56" eb="60">
      <t>カクコウミンカン</t>
    </rPh>
    <rPh sb="61" eb="65">
      <t>サンカジドウ</t>
    </rPh>
    <rPh sb="66" eb="68">
      <t>テイイン</t>
    </rPh>
    <rPh sb="69" eb="70">
      <t>モウ</t>
    </rPh>
    <rPh sb="77" eb="84">
      <t>キョウイクカツドウスイシンイン</t>
    </rPh>
    <rPh sb="85" eb="86">
      <t>フ</t>
    </rPh>
    <rPh sb="90" eb="92">
      <t>テイイン</t>
    </rPh>
    <rPh sb="93" eb="94">
      <t>フ</t>
    </rPh>
    <rPh sb="105" eb="109">
      <t>サンカニンズウ</t>
    </rPh>
    <rPh sb="110" eb="112">
      <t>ゾウカ</t>
    </rPh>
    <rPh sb="118" eb="119">
      <t>カンガ</t>
    </rPh>
    <rPh sb="126" eb="127">
      <t>フ</t>
    </rPh>
    <rPh sb="130" eb="134">
      <t>キョウイクカツドウ</t>
    </rPh>
    <rPh sb="134" eb="137">
      <t>スイシンイン</t>
    </rPh>
    <rPh sb="138" eb="142">
      <t>ボシュウキカン</t>
    </rPh>
    <rPh sb="146" eb="147">
      <t>ガツ</t>
    </rPh>
    <rPh sb="176" eb="177">
      <t>オオ</t>
    </rPh>
    <rPh sb="179" eb="180">
      <t>ヒト</t>
    </rPh>
    <rPh sb="181" eb="183">
      <t>オウボ</t>
    </rPh>
    <phoneticPr fontId="17"/>
  </si>
  <si>
    <t>参加者に楽しんでもらえるような講座、夏休みの思い出、課題の参考になるような講座を企画していきます。工夫を凝らしながら継続的に提供を行います。</t>
    <rPh sb="26" eb="28">
      <t>カダイ</t>
    </rPh>
    <rPh sb="29" eb="31">
      <t>サンコウ</t>
    </rPh>
    <rPh sb="65" eb="66">
      <t>オコナ</t>
    </rPh>
    <phoneticPr fontId="17"/>
  </si>
  <si>
    <t>小学校のPTA家庭教育学級における親の学習の実施について、全学校で実施し参加者数の増加につなげられるよう、運営委員会での説明や講座の魅力が伝わるようなチラシの作成を行います。
また、参加者の確保に向け、開催日程や開催方法等、学校の実情に合わせた形で実施できるよう調整していきます。</t>
    <rPh sb="0" eb="3">
      <t>ショウガッコウ</t>
    </rPh>
    <rPh sb="7" eb="13">
      <t>カテイキョウイクガッキュウ</t>
    </rPh>
    <rPh sb="17" eb="18">
      <t>オヤ</t>
    </rPh>
    <rPh sb="19" eb="21">
      <t>ガクシュウ</t>
    </rPh>
    <rPh sb="22" eb="24">
      <t>ジッシ</t>
    </rPh>
    <rPh sb="29" eb="32">
      <t>ゼンガッコウ</t>
    </rPh>
    <rPh sb="33" eb="35">
      <t>ジッシ</t>
    </rPh>
    <rPh sb="36" eb="40">
      <t>サンカシャスウ</t>
    </rPh>
    <rPh sb="41" eb="43">
      <t>ゾウカ</t>
    </rPh>
    <rPh sb="53" eb="58">
      <t>ウンエイイインカイ</t>
    </rPh>
    <rPh sb="60" eb="62">
      <t>セツメイ</t>
    </rPh>
    <rPh sb="91" eb="94">
      <t>サンカシャ</t>
    </rPh>
    <rPh sb="95" eb="97">
      <t>カクホ</t>
    </rPh>
    <rPh sb="98" eb="99">
      <t>ム</t>
    </rPh>
    <rPh sb="101" eb="103">
      <t>カイサイ</t>
    </rPh>
    <rPh sb="103" eb="105">
      <t>ニッテイ</t>
    </rPh>
    <rPh sb="106" eb="108">
      <t>カイサイ</t>
    </rPh>
    <rPh sb="108" eb="110">
      <t>ホウホウ</t>
    </rPh>
    <rPh sb="110" eb="111">
      <t>ナド</t>
    </rPh>
    <rPh sb="112" eb="114">
      <t>ガッコウ</t>
    </rPh>
    <rPh sb="115" eb="117">
      <t>ジツジョウ</t>
    </rPh>
    <rPh sb="118" eb="119">
      <t>ア</t>
    </rPh>
    <rPh sb="122" eb="123">
      <t>カタチ</t>
    </rPh>
    <rPh sb="124" eb="126">
      <t>ジッシ</t>
    </rPh>
    <rPh sb="131" eb="133">
      <t>チョウセイ</t>
    </rPh>
    <phoneticPr fontId="17"/>
  </si>
  <si>
    <t>年度末に各中学校の先生とPTA役員を対象に実施したアンケートの結果から、どの学校においても「講座の企画・運営」「参加者の確保」「講師の選定」を負担に感じていることが分かりました。対象者のニーズを分析すると共に、各中学校において多くの地域住民に参加してもらえるような魅力ある講座を実施できるよう、これまで以上に学校やPTAと連携を図ります。</t>
    <rPh sb="0" eb="3">
      <t>ネンドマツ</t>
    </rPh>
    <rPh sb="9" eb="11">
      <t>センセイ</t>
    </rPh>
    <rPh sb="15" eb="17">
      <t>ヤクイン</t>
    </rPh>
    <rPh sb="18" eb="20">
      <t>タイショウ</t>
    </rPh>
    <rPh sb="21" eb="23">
      <t>ジッシ</t>
    </rPh>
    <rPh sb="31" eb="33">
      <t>ケッカ</t>
    </rPh>
    <rPh sb="38" eb="40">
      <t>ガッコウ</t>
    </rPh>
    <rPh sb="46" eb="48">
      <t>コウザ</t>
    </rPh>
    <rPh sb="49" eb="51">
      <t>キカク</t>
    </rPh>
    <rPh sb="52" eb="54">
      <t>ウンエイ</t>
    </rPh>
    <rPh sb="56" eb="59">
      <t>サンカシャ</t>
    </rPh>
    <rPh sb="60" eb="62">
      <t>カクホ</t>
    </rPh>
    <rPh sb="64" eb="66">
      <t>コウシ</t>
    </rPh>
    <rPh sb="67" eb="69">
      <t>センテイ</t>
    </rPh>
    <rPh sb="71" eb="73">
      <t>フタン</t>
    </rPh>
    <rPh sb="74" eb="75">
      <t>カン</t>
    </rPh>
    <rPh sb="82" eb="83">
      <t>ワ</t>
    </rPh>
    <rPh sb="89" eb="92">
      <t>タイショウシャ</t>
    </rPh>
    <rPh sb="97" eb="99">
      <t>ブンセキ</t>
    </rPh>
    <rPh sb="102" eb="103">
      <t>トモ</t>
    </rPh>
    <phoneticPr fontId="17"/>
  </si>
  <si>
    <t>年度末に各小学校の先生とPTA役員を対象に実施したアンケートの結果から、どの学校においても「講座の企画・運営」「参加者の確保」「講師の選定」を負担に感じていることが分かりました。対象者のニーズを分析すると共に、各小学校において多くの保護者に参加してもらえるような魅力ある講座を実施できるよう、これまで以上に学校やPTAと連携を図ります。</t>
    <rPh sb="0" eb="3">
      <t>ネンドマツ</t>
    </rPh>
    <rPh sb="9" eb="11">
      <t>センセイ</t>
    </rPh>
    <rPh sb="15" eb="17">
      <t>ヤクイン</t>
    </rPh>
    <rPh sb="18" eb="20">
      <t>タイショウ</t>
    </rPh>
    <rPh sb="21" eb="23">
      <t>ジッシ</t>
    </rPh>
    <rPh sb="31" eb="33">
      <t>ケッカ</t>
    </rPh>
    <rPh sb="38" eb="40">
      <t>ガッコウ</t>
    </rPh>
    <rPh sb="46" eb="48">
      <t>コウザ</t>
    </rPh>
    <rPh sb="49" eb="51">
      <t>キカク</t>
    </rPh>
    <rPh sb="52" eb="54">
      <t>ウンエイ</t>
    </rPh>
    <rPh sb="56" eb="59">
      <t>サンカシャ</t>
    </rPh>
    <rPh sb="60" eb="62">
      <t>カクホ</t>
    </rPh>
    <rPh sb="64" eb="66">
      <t>コウシ</t>
    </rPh>
    <rPh sb="67" eb="69">
      <t>センテイ</t>
    </rPh>
    <rPh sb="71" eb="73">
      <t>フタン</t>
    </rPh>
    <rPh sb="74" eb="75">
      <t>カン</t>
    </rPh>
    <rPh sb="82" eb="83">
      <t>ワ</t>
    </rPh>
    <rPh sb="89" eb="92">
      <t>タイショウシャ</t>
    </rPh>
    <rPh sb="97" eb="99">
      <t>ブンセキ</t>
    </rPh>
    <rPh sb="102" eb="103">
      <t>トモ</t>
    </rPh>
    <phoneticPr fontId="17"/>
  </si>
  <si>
    <t>昨年度は申込者数の増加を目的に、学校法人との連携協定に基づいた講座内容の拡充を令和6年度よりも積極的に図りましたが、今年度は連携協定の締結先を更に広げようと考えています。学校や普段の生活では体験することができない講座を提供することにより、こどもたちの知的好奇心をより一層育む場にしたいと考えています。また、社会人として働く世代の方がより気軽に受講できるよう、講座のオンライン配信に向けた調査、研究を進めていきます。</t>
    <rPh sb="0" eb="3">
      <t>サクネンド</t>
    </rPh>
    <rPh sb="4" eb="8">
      <t>モウシコミシャスウ</t>
    </rPh>
    <rPh sb="9" eb="11">
      <t>ゾウカ</t>
    </rPh>
    <rPh sb="12" eb="14">
      <t>モクテキ</t>
    </rPh>
    <rPh sb="16" eb="20">
      <t>ガッコウホウジン</t>
    </rPh>
    <rPh sb="22" eb="26">
      <t>レンケイキョウテイ</t>
    </rPh>
    <rPh sb="27" eb="28">
      <t>モト</t>
    </rPh>
    <rPh sb="31" eb="35">
      <t>コウザナイヨウ</t>
    </rPh>
    <rPh sb="36" eb="38">
      <t>カクジュウ</t>
    </rPh>
    <rPh sb="39" eb="41">
      <t>レイワ</t>
    </rPh>
    <rPh sb="42" eb="44">
      <t>ネンド</t>
    </rPh>
    <rPh sb="47" eb="50">
      <t>セッキョクテキ</t>
    </rPh>
    <rPh sb="51" eb="52">
      <t>ハカ</t>
    </rPh>
    <rPh sb="58" eb="61">
      <t>コンネンド</t>
    </rPh>
    <rPh sb="62" eb="66">
      <t>レンケイキョウテイ</t>
    </rPh>
    <rPh sb="67" eb="69">
      <t>テイケツ</t>
    </rPh>
    <rPh sb="69" eb="70">
      <t>サキ</t>
    </rPh>
    <rPh sb="71" eb="72">
      <t>サラ</t>
    </rPh>
    <rPh sb="73" eb="74">
      <t>ヒロ</t>
    </rPh>
    <rPh sb="78" eb="79">
      <t>カンガ</t>
    </rPh>
    <rPh sb="85" eb="87">
      <t>ガッコウ</t>
    </rPh>
    <rPh sb="88" eb="90">
      <t>フダン</t>
    </rPh>
    <rPh sb="91" eb="93">
      <t>セイカツ</t>
    </rPh>
    <rPh sb="95" eb="97">
      <t>タイケン</t>
    </rPh>
    <rPh sb="106" eb="108">
      <t>コウザ</t>
    </rPh>
    <rPh sb="109" eb="111">
      <t>テイキョウ</t>
    </rPh>
    <rPh sb="125" eb="130">
      <t>チテキコウキシン</t>
    </rPh>
    <rPh sb="133" eb="135">
      <t>イッソウ</t>
    </rPh>
    <rPh sb="135" eb="136">
      <t>ハグク</t>
    </rPh>
    <rPh sb="137" eb="138">
      <t>バ</t>
    </rPh>
    <rPh sb="143" eb="144">
      <t>カンガ</t>
    </rPh>
    <rPh sb="153" eb="156">
      <t>シャカイジン</t>
    </rPh>
    <rPh sb="159" eb="160">
      <t>ハタラ</t>
    </rPh>
    <rPh sb="161" eb="163">
      <t>セダイ</t>
    </rPh>
    <rPh sb="164" eb="165">
      <t>カタ</t>
    </rPh>
    <rPh sb="168" eb="170">
      <t>キガル</t>
    </rPh>
    <rPh sb="171" eb="173">
      <t>ジュコウ</t>
    </rPh>
    <rPh sb="179" eb="181">
      <t>コウザ</t>
    </rPh>
    <rPh sb="187" eb="189">
      <t>ハイシン</t>
    </rPh>
    <rPh sb="190" eb="191">
      <t>ム</t>
    </rPh>
    <rPh sb="193" eb="195">
      <t>チョウサ</t>
    </rPh>
    <rPh sb="196" eb="198">
      <t>ケンキュウ</t>
    </rPh>
    <rPh sb="199" eb="200">
      <t>スス</t>
    </rPh>
    <phoneticPr fontId="17"/>
  </si>
  <si>
    <t>昨年度における青少年健全育成標語の応募率は対象生徒数の9割弱、青少年健全育成のつどいの来場者は会場定員の36％となっており、まだまだ伸びしろがあります。改善策として、青少年健全育成標語は募集要項のレイアウトを見直し、募集のハードルを下げることで応募者数の増加を図ります。また、青少年健全育成のつどいについては、市内小中学校向けの周知に力を入れます。加えて、親子名作映画劇場と同日開催にすることで、映画を見に来た家族にもつどいに参加してもらえるよう、開催日についても検討します。</t>
    <rPh sb="19" eb="20">
      <t>リツ</t>
    </rPh>
    <rPh sb="93" eb="97">
      <t>ボシュウヨウコウ</t>
    </rPh>
    <rPh sb="104" eb="106">
      <t>ミナオ</t>
    </rPh>
    <phoneticPr fontId="17"/>
  </si>
  <si>
    <t>①進学者／支援者
②進路決定者／支援者</t>
    <rPh sb="1" eb="4">
      <t>シンガクシャ</t>
    </rPh>
    <rPh sb="5" eb="8">
      <t>シエンシャ</t>
    </rPh>
    <rPh sb="10" eb="12">
      <t>シンロ</t>
    </rPh>
    <rPh sb="12" eb="15">
      <t>ケッテイシャ</t>
    </rPh>
    <rPh sb="16" eb="19">
      <t>シエンシャ</t>
    </rPh>
    <phoneticPr fontId="17"/>
  </si>
  <si>
    <t>①支援した中学生9名中9名全員が高校へ進学しました。
②支援した高校生6名中4名が進路を決定することができました。</t>
    <phoneticPr fontId="17"/>
  </si>
  <si>
    <t>相談者数（延べ）</t>
    <rPh sb="0" eb="4">
      <t>ソウダンシャスウ</t>
    </rPh>
    <rPh sb="5" eb="6">
      <t>ノ</t>
    </rPh>
    <phoneticPr fontId="17"/>
  </si>
  <si>
    <t>名</t>
    <rPh sb="0" eb="1">
      <t>ナ</t>
    </rPh>
    <phoneticPr fontId="17"/>
  </si>
  <si>
    <t>相談者数（延べ人数）</t>
    <rPh sb="7" eb="9">
      <t>ニンズウ</t>
    </rPh>
    <phoneticPr fontId="17"/>
  </si>
  <si>
    <t>保健所や医療機関等、また就労準備支援事業との繋がりを生かし、適切な支援に繋いでいきます。</t>
    <rPh sb="4" eb="6">
      <t>イリョウ</t>
    </rPh>
    <rPh sb="8" eb="9">
      <t>トウ</t>
    </rPh>
    <phoneticPr fontId="17"/>
  </si>
  <si>
    <t>①支援した中学生の高校進学率
②支援した高校生の進路決定率</t>
    <phoneticPr fontId="17"/>
  </si>
  <si>
    <t>％</t>
    <phoneticPr fontId="17"/>
  </si>
  <si>
    <t>①進学者／支援者
②進路決定者／支援者</t>
    <phoneticPr fontId="17"/>
  </si>
  <si>
    <t>名</t>
    <rPh sb="0" eb="1">
      <t>メイ</t>
    </rPh>
    <phoneticPr fontId="17"/>
  </si>
  <si>
    <t>補助金の受給者数</t>
    <rPh sb="0" eb="3">
      <t>ホジョキン</t>
    </rPh>
    <rPh sb="4" eb="8">
      <t>ジュキュウシャスウ</t>
    </rPh>
    <phoneticPr fontId="17"/>
  </si>
  <si>
    <t>事業を利用する生活保護世帯・生活困窮者世帯等の中学３年生及び高校生等のこどもの親及び養育者を対象に大学等受験料及び模擬試験受験料の補助を行い、進路決定に寄与します。</t>
    <rPh sb="71" eb="75">
      <t>シンロケッテイ</t>
    </rPh>
    <rPh sb="76" eb="78">
      <t>キヨ</t>
    </rPh>
    <phoneticPr fontId="17"/>
  </si>
  <si>
    <t>居住支援事業</t>
    <rPh sb="0" eb="2">
      <t>キョジュウ</t>
    </rPh>
    <phoneticPr fontId="17"/>
  </si>
  <si>
    <t>家賃支給のべ月数</t>
    <rPh sb="0" eb="2">
      <t>ヤチン</t>
    </rPh>
    <rPh sb="2" eb="4">
      <t>シキュウ</t>
    </rPh>
    <rPh sb="6" eb="8">
      <t>ツキスウ</t>
    </rPh>
    <phoneticPr fontId="17"/>
  </si>
  <si>
    <t>月</t>
    <rPh sb="0" eb="1">
      <t>ツキ</t>
    </rPh>
    <phoneticPr fontId="17"/>
  </si>
  <si>
    <t>家賃支給のべ月数</t>
    <phoneticPr fontId="17"/>
  </si>
  <si>
    <t>①利用者数
②利用日数</t>
    <rPh sb="1" eb="4">
      <t>リヨウシャ</t>
    </rPh>
    <rPh sb="4" eb="5">
      <t>スウ</t>
    </rPh>
    <rPh sb="7" eb="10">
      <t>リヨウニチ</t>
    </rPh>
    <rPh sb="10" eb="11">
      <t>スウ</t>
    </rPh>
    <phoneticPr fontId="17"/>
  </si>
  <si>
    <t>①名
②日</t>
    <rPh sb="1" eb="2">
      <t>メイ</t>
    </rPh>
    <rPh sb="4" eb="5">
      <t>ニチ</t>
    </rPh>
    <phoneticPr fontId="17"/>
  </si>
  <si>
    <t>事業の①利用者数
②利用日数</t>
    <rPh sb="0" eb="2">
      <t>ジギョウ</t>
    </rPh>
    <phoneticPr fontId="17"/>
  </si>
  <si>
    <t>①利用者数
②利用回数</t>
    <rPh sb="1" eb="4">
      <t>リヨウシャ</t>
    </rPh>
    <rPh sb="4" eb="5">
      <t>スウ</t>
    </rPh>
    <rPh sb="7" eb="11">
      <t>リヨウカイスウ</t>
    </rPh>
    <phoneticPr fontId="2"/>
  </si>
  <si>
    <t>①名
②回</t>
    <rPh sb="1" eb="2">
      <t>メイ</t>
    </rPh>
    <rPh sb="4" eb="5">
      <t>カイ</t>
    </rPh>
    <phoneticPr fontId="17"/>
  </si>
  <si>
    <t>事業の①利用者数
②利用回数</t>
    <rPh sb="0" eb="2">
      <t>ジギョウ</t>
    </rPh>
    <phoneticPr fontId="17"/>
  </si>
  <si>
    <t>利用者数</t>
    <rPh sb="0" eb="4">
      <t>リヨウシャスウ</t>
    </rPh>
    <phoneticPr fontId="17"/>
  </si>
  <si>
    <t>離職等により住居を喪失するおそれのある生活困窮者を対象に家賃相当分の住居確保給付金を支給し、併せて就労支援を行い、自立につなげます。</t>
    <phoneticPr fontId="17"/>
  </si>
  <si>
    <t>直ちに就労することが困難な状況にある被保護者又は生活困窮者を対象に、ボランティア活動や就労体験を実施し、就労のための基礎能力を習得できるよう支援します。</t>
    <rPh sb="40" eb="42">
      <t>カツドウ</t>
    </rPh>
    <rPh sb="43" eb="45">
      <t>シュウロウ</t>
    </rPh>
    <rPh sb="45" eb="47">
      <t>タイケン</t>
    </rPh>
    <rPh sb="48" eb="50">
      <t>ジッシ</t>
    </rPh>
    <phoneticPr fontId="17"/>
  </si>
  <si>
    <t>家計管理に問題がある被保護者又は生活困窮者を対象に、家計管理の必要性の理解や家計簿の作成、支出内容の確認、支出計画の作成等を支援し、対象者の行動変容につなげます。</t>
    <phoneticPr fontId="17"/>
  </si>
  <si>
    <t>住居のないもしくは住居を失うおそれのある生活困窮者を対象に衣食住等を提供し、日常生活を営むのに必要な支援を実施します。併せて就労支援を行い、自立につなげます。</t>
    <phoneticPr fontId="17"/>
  </si>
  <si>
    <t>低額な家賃への転居支援も積極的に進めていきたい。</t>
    <rPh sb="0" eb="2">
      <t>テイガク</t>
    </rPh>
    <rPh sb="3" eb="5">
      <t>ヤチン</t>
    </rPh>
    <rPh sb="7" eb="9">
      <t>テンキョ</t>
    </rPh>
    <rPh sb="9" eb="11">
      <t>シエン</t>
    </rPh>
    <rPh sb="12" eb="15">
      <t>セッキョクテキ</t>
    </rPh>
    <rPh sb="16" eb="17">
      <t>スス</t>
    </rPh>
    <phoneticPr fontId="17"/>
  </si>
  <si>
    <t>ボランティア活動や就労体験先を増やし、さまざまな体験ができるようにしていきたい。</t>
    <rPh sb="13" eb="14">
      <t>サキ</t>
    </rPh>
    <rPh sb="15" eb="16">
      <t>フ</t>
    </rPh>
    <rPh sb="24" eb="26">
      <t>タイケン</t>
    </rPh>
    <phoneticPr fontId="17"/>
  </si>
  <si>
    <t>全ての相談者が１回のみの利用ではなく、継続して複数回の利用になるように支援したい。</t>
    <rPh sb="0" eb="1">
      <t>スベ</t>
    </rPh>
    <rPh sb="3" eb="6">
      <t>ソウダンシャ</t>
    </rPh>
    <rPh sb="8" eb="9">
      <t>カイ</t>
    </rPh>
    <rPh sb="12" eb="14">
      <t>リヨウ</t>
    </rPh>
    <rPh sb="19" eb="21">
      <t>ケイゾク</t>
    </rPh>
    <rPh sb="23" eb="26">
      <t>フクスウカイ</t>
    </rPh>
    <rPh sb="27" eb="29">
      <t>リヨウ</t>
    </rPh>
    <rPh sb="35" eb="37">
      <t>シエン</t>
    </rPh>
    <phoneticPr fontId="17"/>
  </si>
  <si>
    <t>速やかに新たな住居を探せるよう不動産業と連携していきたい。</t>
    <rPh sb="0" eb="1">
      <t>スミ</t>
    </rPh>
    <rPh sb="4" eb="5">
      <t>アラ</t>
    </rPh>
    <rPh sb="7" eb="9">
      <t>ジュウキョ</t>
    </rPh>
    <rPh sb="10" eb="11">
      <t>サガ</t>
    </rPh>
    <phoneticPr fontId="17"/>
  </si>
  <si>
    <t>進路が未決定の支援者に対して、就労支援や就労準備支援等の事業を活用し、進路が決定するよう引き続き支援を行っていきたい。</t>
    <rPh sb="0" eb="2">
      <t>シンロ</t>
    </rPh>
    <rPh sb="3" eb="6">
      <t>ミケッテイ</t>
    </rPh>
    <rPh sb="7" eb="10">
      <t>シエンシャ</t>
    </rPh>
    <rPh sb="11" eb="12">
      <t>タイ</t>
    </rPh>
    <rPh sb="15" eb="19">
      <t>シュウロウシエン</t>
    </rPh>
    <rPh sb="20" eb="27">
      <t>シュウロウジュンビシエントウ</t>
    </rPh>
    <rPh sb="28" eb="30">
      <t>ジギョウ</t>
    </rPh>
    <rPh sb="31" eb="33">
      <t>カツヨウ</t>
    </rPh>
    <rPh sb="35" eb="37">
      <t>シンロ</t>
    </rPh>
    <rPh sb="38" eb="40">
      <t>ケッテイ</t>
    </rPh>
    <rPh sb="44" eb="45">
      <t>ヒ</t>
    </rPh>
    <rPh sb="46" eb="47">
      <t>ツヅ</t>
    </rPh>
    <rPh sb="48" eb="50">
      <t>シエン</t>
    </rPh>
    <rPh sb="51" eb="52">
      <t>オコナ</t>
    </rPh>
    <phoneticPr fontId="17"/>
  </si>
  <si>
    <t>対象者への通知を１０月に発出したが、令和８年度からの制度であったので、発出の時期について再検討したい。</t>
    <rPh sb="0" eb="3">
      <t>タイショウシャ</t>
    </rPh>
    <rPh sb="5" eb="7">
      <t>ツウチ</t>
    </rPh>
    <rPh sb="10" eb="11">
      <t>ガツ</t>
    </rPh>
    <rPh sb="12" eb="14">
      <t>ハッシュツ</t>
    </rPh>
    <rPh sb="18" eb="20">
      <t>レイワ</t>
    </rPh>
    <rPh sb="21" eb="23">
      <t>ネンド</t>
    </rPh>
    <rPh sb="26" eb="28">
      <t>セイド</t>
    </rPh>
    <rPh sb="35" eb="37">
      <t>ハッシュツ</t>
    </rPh>
    <rPh sb="38" eb="40">
      <t>ジキ</t>
    </rPh>
    <rPh sb="44" eb="45">
      <t>サイ</t>
    </rPh>
    <rPh sb="45" eb="47">
      <t>ケントウ</t>
    </rPh>
    <phoneticPr fontId="17"/>
  </si>
  <si>
    <t>進路が決まらない高校生のうち、１名は体が弱く進路が決定できない。今後は生活保護を受給しつつ、生活保護のケースワーカーが進路を決定できるよう支援していく。もう１名は就職をめざす。希望があれば就労支援を実施する。</t>
    <rPh sb="0" eb="2">
      <t>シンロ</t>
    </rPh>
    <rPh sb="3" eb="4">
      <t>キ</t>
    </rPh>
    <rPh sb="8" eb="11">
      <t>コウコウセイ</t>
    </rPh>
    <rPh sb="16" eb="17">
      <t>メイ</t>
    </rPh>
    <rPh sb="18" eb="19">
      <t>カラダ</t>
    </rPh>
    <rPh sb="20" eb="21">
      <t>ヨワ</t>
    </rPh>
    <rPh sb="22" eb="24">
      <t>シンロ</t>
    </rPh>
    <rPh sb="25" eb="27">
      <t>ケッテイ</t>
    </rPh>
    <rPh sb="32" eb="34">
      <t>コンゴ</t>
    </rPh>
    <rPh sb="35" eb="39">
      <t>セイカツホゴ</t>
    </rPh>
    <rPh sb="40" eb="42">
      <t>ジュキュウ</t>
    </rPh>
    <rPh sb="46" eb="50">
      <t>セイカツホゴ</t>
    </rPh>
    <rPh sb="59" eb="61">
      <t>シンロ</t>
    </rPh>
    <rPh sb="62" eb="64">
      <t>ケッテイ</t>
    </rPh>
    <rPh sb="69" eb="71">
      <t>シエン</t>
    </rPh>
    <rPh sb="79" eb="80">
      <t>メイ</t>
    </rPh>
    <rPh sb="81" eb="83">
      <t>シュウショク</t>
    </rPh>
    <rPh sb="88" eb="90">
      <t>キボウ</t>
    </rPh>
    <rPh sb="94" eb="98">
      <t>シュウロウシエン</t>
    </rPh>
    <rPh sb="99" eb="101">
      <t>ジッシ</t>
    </rPh>
    <phoneticPr fontId="17"/>
  </si>
  <si>
    <t>実態把握調査を実施したい。</t>
    <rPh sb="0" eb="6">
      <t>ジッタイハアクチョウサ</t>
    </rPh>
    <rPh sb="7" eb="9">
      <t>ジッシ</t>
    </rPh>
    <phoneticPr fontId="17"/>
  </si>
  <si>
    <t>児童・母子福祉部会では、こども食堂についての研修会を実施しました。民生委員・児童委員協議会（民児協）全体としては、各地区の定例会において情報交換等を行うことにより地域の児童の実態把握に努め、児童委員としての資質の向上に取り組みました。</t>
    <rPh sb="15" eb="17">
      <t>ショクドウ</t>
    </rPh>
    <phoneticPr fontId="17"/>
  </si>
  <si>
    <t>児童・母子福祉部会及び民児協全体において、各種研修会を実施し、児童委員としての資質向上を図りました。</t>
    <rPh sb="9" eb="10">
      <t>オヨ</t>
    </rPh>
    <rPh sb="11" eb="12">
      <t>タミ</t>
    </rPh>
    <phoneticPr fontId="17"/>
  </si>
  <si>
    <t>主任児童委員部会では、生活支援課の職員を講師として研修会を実施し、こどもの貧困について研修会を実施しました。専門家を講師として、不登校と発達障害についての研修会を実施しました。
また、地区民児協の定例会に出席して情報交換等を行い、児童委員と連携した活動の実施に努めました。</t>
    <rPh sb="11" eb="16">
      <t>セイカツシエンカ</t>
    </rPh>
    <rPh sb="17" eb="19">
      <t>ショクイン</t>
    </rPh>
    <rPh sb="20" eb="22">
      <t>コウシ</t>
    </rPh>
    <rPh sb="25" eb="28">
      <t>ケンシュウカイ</t>
    </rPh>
    <rPh sb="29" eb="31">
      <t>ジッシ</t>
    </rPh>
    <rPh sb="37" eb="39">
      <t>ヒンコン</t>
    </rPh>
    <rPh sb="43" eb="45">
      <t>ケンシュウ</t>
    </rPh>
    <rPh sb="45" eb="46">
      <t>カイ</t>
    </rPh>
    <rPh sb="47" eb="49">
      <t>ジッシ</t>
    </rPh>
    <rPh sb="54" eb="57">
      <t>センモンカ</t>
    </rPh>
    <rPh sb="58" eb="60">
      <t>コウシ</t>
    </rPh>
    <rPh sb="64" eb="67">
      <t>フトウコウ</t>
    </rPh>
    <rPh sb="68" eb="72">
      <t>ハッタツショウガイ</t>
    </rPh>
    <rPh sb="77" eb="80">
      <t>ケンシュウカイ</t>
    </rPh>
    <rPh sb="81" eb="83">
      <t>ジッシ</t>
    </rPh>
    <phoneticPr fontId="17"/>
  </si>
  <si>
    <t xml:space="preserve">各種研修会を実施し、こどもや子育て世帯を取り巻く環境について学び、主任児童委員として見聞を広げることができました。また、地区民児協の定例会に出席し、情報交換、意見交換を行い、活動に対する理解の促進を図りました。
</t>
    <phoneticPr fontId="17"/>
  </si>
  <si>
    <t>更生保護サポートセンター：毎週火曜日、金曜日
時間：午前9時から正午、午後1時から午後4時まで</t>
    <rPh sb="0" eb="4">
      <t>コウセイホゴ</t>
    </rPh>
    <rPh sb="13" eb="15">
      <t>マイシュウ</t>
    </rPh>
    <rPh sb="15" eb="17">
      <t>カヨウ</t>
    </rPh>
    <rPh sb="17" eb="18">
      <t>ビ</t>
    </rPh>
    <rPh sb="19" eb="21">
      <t>キンヨウ</t>
    </rPh>
    <rPh sb="21" eb="22">
      <t>ビ</t>
    </rPh>
    <rPh sb="23" eb="25">
      <t>ジカン</t>
    </rPh>
    <rPh sb="26" eb="28">
      <t>ゴゼン</t>
    </rPh>
    <rPh sb="29" eb="30">
      <t>ジ</t>
    </rPh>
    <rPh sb="32" eb="34">
      <t>ショウゴ</t>
    </rPh>
    <rPh sb="35" eb="37">
      <t>ゴゴ</t>
    </rPh>
    <rPh sb="38" eb="39">
      <t>ジ</t>
    </rPh>
    <rPh sb="41" eb="43">
      <t>ゴゴ</t>
    </rPh>
    <rPh sb="44" eb="45">
      <t>ジ</t>
    </rPh>
    <phoneticPr fontId="17"/>
  </si>
  <si>
    <t>令和7年5月から本庄地区保護司会の事務局は上里町に変わりましたが、市庁舎内にある更生保護サポートセンターの管理運営を引き続き行うこと等により、保護司の処遇活動を支援しました。</t>
    <rPh sb="0" eb="2">
      <t>レイワ</t>
    </rPh>
    <rPh sb="3" eb="4">
      <t>ネン</t>
    </rPh>
    <rPh sb="5" eb="6">
      <t>ガツ</t>
    </rPh>
    <rPh sb="8" eb="16">
      <t>ホンジョウチクホゴシカイ</t>
    </rPh>
    <rPh sb="17" eb="20">
      <t>ジムキョク</t>
    </rPh>
    <rPh sb="21" eb="24">
      <t>カミサトマチ</t>
    </rPh>
    <rPh sb="25" eb="26">
      <t>カ</t>
    </rPh>
    <rPh sb="33" eb="37">
      <t>シチョウシャナイ</t>
    </rPh>
    <rPh sb="40" eb="44">
      <t>コウセイホゴ</t>
    </rPh>
    <rPh sb="53" eb="55">
      <t>カンリ</t>
    </rPh>
    <rPh sb="55" eb="57">
      <t>ウンエイ</t>
    </rPh>
    <rPh sb="58" eb="59">
      <t>ヒ</t>
    </rPh>
    <rPh sb="60" eb="61">
      <t>ツヅ</t>
    </rPh>
    <rPh sb="62" eb="63">
      <t>オコナ</t>
    </rPh>
    <rPh sb="66" eb="67">
      <t>トウ</t>
    </rPh>
    <rPh sb="71" eb="74">
      <t>ホゴシ</t>
    </rPh>
    <rPh sb="75" eb="77">
      <t>ショグウ</t>
    </rPh>
    <rPh sb="77" eb="79">
      <t>カツドウ</t>
    </rPh>
    <rPh sb="80" eb="82">
      <t>シエン</t>
    </rPh>
    <phoneticPr fontId="17"/>
  </si>
  <si>
    <t>民生委員・児童委員の役割や活動について、市民に十分に理解されているとは言えないため、今後の活動推進のためには、更なる広報周知が必要であると考えます。</t>
    <phoneticPr fontId="17"/>
  </si>
  <si>
    <t>主任児童委員の役割や活動について、市民に十分に理解されているとは言えないため、今後の活動推進のためには、更なる広報周知が必要であると考えます。</t>
    <phoneticPr fontId="17"/>
  </si>
  <si>
    <t>更生保護サポートセンターは保護司の自宅以外の面接場所としても利用できますが、市役所の閉庁時間帯（夜間や休日）の利用は難しいのが現状です。保護司が安全に活動できる拠点の利便性を改善することが課題です。</t>
    <rPh sb="13" eb="16">
      <t>ホゴシ</t>
    </rPh>
    <rPh sb="17" eb="21">
      <t>ジタクイガイ</t>
    </rPh>
    <rPh sb="22" eb="26">
      <t>メンセツバショ</t>
    </rPh>
    <rPh sb="30" eb="32">
      <t>リヨウ</t>
    </rPh>
    <rPh sb="38" eb="41">
      <t>シヤクショ</t>
    </rPh>
    <rPh sb="42" eb="47">
      <t>ヘイチョウジカンタイ</t>
    </rPh>
    <rPh sb="51" eb="53">
      <t>キュウジツ</t>
    </rPh>
    <rPh sb="55" eb="57">
      <t>リヨウ</t>
    </rPh>
    <rPh sb="58" eb="59">
      <t>ムズカ</t>
    </rPh>
    <rPh sb="63" eb="65">
      <t>ゲンジョウ</t>
    </rPh>
    <rPh sb="68" eb="71">
      <t>ホゴシ</t>
    </rPh>
    <rPh sb="83" eb="86">
      <t>リベンセイ</t>
    </rPh>
    <rPh sb="87" eb="89">
      <t>カイゼン</t>
    </rPh>
    <phoneticPr fontId="17"/>
  </si>
  <si>
    <t>指標なし</t>
    <rPh sb="0" eb="2">
      <t>シヒョウ</t>
    </rPh>
    <phoneticPr fontId="17"/>
  </si>
  <si>
    <t>ー</t>
    <phoneticPr fontId="17"/>
  </si>
  <si>
    <t>市内５公園に６基の遊具を設置しました。また、園路の改修、橋の修繕、公園灯柱の更新等の安全対策も行いました。このことから快適に公園を利用できるようになり、また、安全安心に公園で遊ぶことができるようになりました。</t>
    <rPh sb="0" eb="2">
      <t>シナイ</t>
    </rPh>
    <rPh sb="3" eb="5">
      <t>コウエン</t>
    </rPh>
    <rPh sb="7" eb="8">
      <t>キ</t>
    </rPh>
    <rPh sb="9" eb="11">
      <t>ユウグ</t>
    </rPh>
    <rPh sb="12" eb="14">
      <t>セッチ</t>
    </rPh>
    <rPh sb="22" eb="24">
      <t>エンロ</t>
    </rPh>
    <rPh sb="25" eb="27">
      <t>カイシュウ</t>
    </rPh>
    <rPh sb="28" eb="29">
      <t>ハシ</t>
    </rPh>
    <rPh sb="30" eb="32">
      <t>シュウゼン</t>
    </rPh>
    <rPh sb="33" eb="35">
      <t>コウエン</t>
    </rPh>
    <rPh sb="35" eb="36">
      <t>トウ</t>
    </rPh>
    <rPh sb="36" eb="37">
      <t>チュウ</t>
    </rPh>
    <rPh sb="38" eb="40">
      <t>コウシン</t>
    </rPh>
    <rPh sb="40" eb="41">
      <t>トウ</t>
    </rPh>
    <rPh sb="42" eb="46">
      <t>アンゼンタイサク</t>
    </rPh>
    <rPh sb="47" eb="48">
      <t>オコナ</t>
    </rPh>
    <phoneticPr fontId="17"/>
  </si>
  <si>
    <t>　令和７年３月～４月にAIオンデマンド型予約システムを導入し、運行区域の見直し、LINE及びアプリの追加、コールセンターのオペレーター増員、キャッシュレス決済の導入等利便性の向上を図りました。</t>
    <rPh sb="1" eb="3">
      <t>レイワ</t>
    </rPh>
    <rPh sb="4" eb="5">
      <t>ネン</t>
    </rPh>
    <rPh sb="6" eb="7">
      <t>ガツ</t>
    </rPh>
    <rPh sb="9" eb="10">
      <t>ガツ</t>
    </rPh>
    <rPh sb="19" eb="22">
      <t>ガタヨヤク</t>
    </rPh>
    <rPh sb="27" eb="29">
      <t>ドウニュウ</t>
    </rPh>
    <rPh sb="31" eb="35">
      <t>ウンコウクイキ</t>
    </rPh>
    <rPh sb="36" eb="38">
      <t>ミナオ</t>
    </rPh>
    <rPh sb="44" eb="45">
      <t>オヨ</t>
    </rPh>
    <rPh sb="50" eb="52">
      <t>ツイカ</t>
    </rPh>
    <rPh sb="67" eb="69">
      <t>ゾウイン</t>
    </rPh>
    <rPh sb="77" eb="79">
      <t>ケッサイ</t>
    </rPh>
    <rPh sb="80" eb="82">
      <t>ドウニュウ</t>
    </rPh>
    <rPh sb="82" eb="83">
      <t>トウ</t>
    </rPh>
    <rPh sb="83" eb="86">
      <t>リベンセイ</t>
    </rPh>
    <rPh sb="87" eb="89">
      <t>コウジョウ</t>
    </rPh>
    <rPh sb="90" eb="91">
      <t>ハカ</t>
    </rPh>
    <phoneticPr fontId="17"/>
  </si>
  <si>
    <t>歩道のバリアフリー化が必要な路線</t>
    <rPh sb="11" eb="13">
      <t>ヒツヨウ</t>
    </rPh>
    <rPh sb="14" eb="16">
      <t>ロセン</t>
    </rPh>
    <phoneticPr fontId="17"/>
  </si>
  <si>
    <t>課題：地元調整を図ること。</t>
    <rPh sb="0" eb="2">
      <t>カダイ</t>
    </rPh>
    <rPh sb="3" eb="7">
      <t>ジモトチョウセイ</t>
    </rPh>
    <rPh sb="8" eb="9">
      <t>ハカ</t>
    </rPh>
    <phoneticPr fontId="17"/>
  </si>
  <si>
    <t>―</t>
    <phoneticPr fontId="17"/>
  </si>
  <si>
    <t>令和7年7月22日、市内の公私立中学校の生徒15名の参加を得て実施しました。中学生議員からは、本市のまちづくりに対する質問や、市政への提案などが出され、市長による回答を通じて、市政への関心と理解を深めることにつながりました。また、広報ほんじょう９月号に掲載し、広く市民との情報共有を図りました。</t>
    <phoneticPr fontId="17"/>
  </si>
  <si>
    <t>戦後80年の節目にあたり、令和7年8月5日から6日まで、市内中学生12名を広島市へ派遣し、広島市原爆死没者慰霊式並びに平和祈念式に参列する平和学習を実施しました。被爆体験講話の聴講や平和に関するグループディスカッション、広島平和記念資料館等の見学を通じ、生徒からは平和の尊さと核への恐怖を感じた旨の感想が多く寄せられ、非核平和への啓発につながりました。</t>
    <rPh sb="0" eb="2">
      <t>センゴ</t>
    </rPh>
    <rPh sb="56" eb="57">
      <t>ナラ</t>
    </rPh>
    <rPh sb="88" eb="90">
      <t>チョウコウ</t>
    </rPh>
    <rPh sb="119" eb="120">
      <t>トウ</t>
    </rPh>
    <rPh sb="141" eb="143">
      <t>キョウフ</t>
    </rPh>
    <rPh sb="144" eb="145">
      <t>カン</t>
    </rPh>
    <rPh sb="147" eb="148">
      <t>ムネ</t>
    </rPh>
    <phoneticPr fontId="17"/>
  </si>
  <si>
    <t>質問や提案の場を通じて市政の取組を知ることで、中学生の社会や市政への関心を高めることにつながっています。</t>
    <rPh sb="0" eb="2">
      <t>シツモン</t>
    </rPh>
    <rPh sb="3" eb="5">
      <t>テイアン</t>
    </rPh>
    <rPh sb="6" eb="7">
      <t>バ</t>
    </rPh>
    <rPh sb="8" eb="9">
      <t>ツウ</t>
    </rPh>
    <rPh sb="11" eb="13">
      <t>シセイ</t>
    </rPh>
    <rPh sb="14" eb="16">
      <t>トリクミ</t>
    </rPh>
    <rPh sb="17" eb="18">
      <t>シ</t>
    </rPh>
    <rPh sb="23" eb="26">
      <t>チュウガクセイ</t>
    </rPh>
    <rPh sb="27" eb="29">
      <t>シャカイ</t>
    </rPh>
    <rPh sb="30" eb="32">
      <t>シセイ</t>
    </rPh>
    <rPh sb="34" eb="36">
      <t>カンシン</t>
    </rPh>
    <rPh sb="37" eb="38">
      <t>タカ</t>
    </rPh>
    <phoneticPr fontId="17"/>
  </si>
  <si>
    <t>戦後80年という節目の年に限定した特別派遣事業ですが、実際に現地で学ぶことができるのは12名と限られてしまい、多くの中学生に対する学習機会の公平性に課題があったと認識しています。そのため、令和6年まで実施していた平和学習用ＤＶＤ及び原爆の図の鑑賞を引き続き実施する予定です。</t>
    <rPh sb="17" eb="19">
      <t>トクベツ</t>
    </rPh>
    <rPh sb="19" eb="21">
      <t>ハケン</t>
    </rPh>
    <rPh sb="21" eb="23">
      <t>ジギョウ</t>
    </rPh>
    <rPh sb="62" eb="63">
      <t>タイ</t>
    </rPh>
    <rPh sb="65" eb="67">
      <t>ガクシュウ</t>
    </rPh>
    <rPh sb="94" eb="96">
      <t>レイワ</t>
    </rPh>
    <rPh sb="97" eb="98">
      <t>ネン</t>
    </rPh>
    <rPh sb="100" eb="102">
      <t>ジッシ</t>
    </rPh>
    <rPh sb="114" eb="115">
      <t>オヨ</t>
    </rPh>
    <rPh sb="124" eb="125">
      <t>ヒ</t>
    </rPh>
    <rPh sb="126" eb="127">
      <t>ツヅ</t>
    </rPh>
    <rPh sb="132" eb="134">
      <t>ヨテイ</t>
    </rPh>
    <phoneticPr fontId="17"/>
  </si>
  <si>
    <t>市政への多様な意見の１つとして、施策への反映に活かされています。</t>
    <rPh sb="0" eb="2">
      <t>シセイ</t>
    </rPh>
    <rPh sb="4" eb="6">
      <t>タヨウ</t>
    </rPh>
    <rPh sb="7" eb="9">
      <t>イケン</t>
    </rPh>
    <rPh sb="16" eb="18">
      <t>シサク</t>
    </rPh>
    <rPh sb="20" eb="22">
      <t>ハンエイ</t>
    </rPh>
    <rPh sb="23" eb="24">
      <t>イ</t>
    </rPh>
    <phoneticPr fontId="17"/>
  </si>
  <si>
    <t>1,257人</t>
    <rPh sb="5" eb="6">
      <t>ニン</t>
    </rPh>
    <phoneticPr fontId="2"/>
  </si>
  <si>
    <t>730日</t>
    <rPh sb="3" eb="4">
      <t>ニチ</t>
    </rPh>
    <phoneticPr fontId="2"/>
  </si>
  <si>
    <t>62日
807人</t>
    <rPh sb="2" eb="3">
      <t>ニチ</t>
    </rPh>
    <rPh sb="7" eb="8">
      <t>ニン</t>
    </rPh>
    <phoneticPr fontId="2"/>
  </si>
  <si>
    <t>指標なし</t>
    <rPh sb="0" eb="2">
      <t>シヒョウ</t>
    </rPh>
    <phoneticPr fontId="17"/>
  </si>
  <si>
    <t>438日</t>
    <rPh sb="3" eb="4">
      <t>ニチ</t>
    </rPh>
    <phoneticPr fontId="2"/>
  </si>
  <si>
    <t>52人</t>
    <rPh sb="2" eb="3">
      <t>ニン</t>
    </rPh>
    <phoneticPr fontId="2"/>
  </si>
  <si>
    <t>保育所における食育として
①健康な身体を育てる
②食文化との出会いと伝承
③自立心を育て人と関わる力を養う
④命を大切にする心を養う
⑤調理することに関心を持つ</t>
    <rPh sb="0" eb="3">
      <t>ホイクショ</t>
    </rPh>
    <rPh sb="7" eb="9">
      <t>ショクイク</t>
    </rPh>
    <rPh sb="14" eb="16">
      <t>ケンコウ</t>
    </rPh>
    <rPh sb="17" eb="19">
      <t>カラダ</t>
    </rPh>
    <rPh sb="20" eb="21">
      <t>ソダ</t>
    </rPh>
    <rPh sb="25" eb="28">
      <t>ショクブンカ</t>
    </rPh>
    <rPh sb="30" eb="32">
      <t>デア</t>
    </rPh>
    <rPh sb="34" eb="36">
      <t>デンショウ</t>
    </rPh>
    <rPh sb="38" eb="41">
      <t>ジリツシン</t>
    </rPh>
    <rPh sb="42" eb="43">
      <t>ソダ</t>
    </rPh>
    <rPh sb="44" eb="45">
      <t>ヒト</t>
    </rPh>
    <rPh sb="46" eb="47">
      <t>カカ</t>
    </rPh>
    <rPh sb="49" eb="50">
      <t>チカラ</t>
    </rPh>
    <rPh sb="51" eb="52">
      <t>ヤシナ</t>
    </rPh>
    <rPh sb="55" eb="56">
      <t>イノチ</t>
    </rPh>
    <rPh sb="57" eb="59">
      <t>タイセツ</t>
    </rPh>
    <rPh sb="62" eb="63">
      <t>ココロ</t>
    </rPh>
    <rPh sb="64" eb="65">
      <t>ヤシナ</t>
    </rPh>
    <rPh sb="68" eb="70">
      <t>チョウリ</t>
    </rPh>
    <rPh sb="75" eb="77">
      <t>カンシン</t>
    </rPh>
    <rPh sb="78" eb="79">
      <t>モ</t>
    </rPh>
    <phoneticPr fontId="17"/>
  </si>
  <si>
    <t>【いずみ保育所】
食育集会10回、クッキング保育4回、その他：菜園活動、外部講師による食育体験学習
【久美塚保育所】
食育集会10回、クッキング保育2回、その他：菜園活動、外部講師による食育体験学習</t>
    <rPh sb="4" eb="7">
      <t>ホイクショ</t>
    </rPh>
    <rPh sb="9" eb="11">
      <t>ショクイク</t>
    </rPh>
    <rPh sb="11" eb="13">
      <t>シュウカイ</t>
    </rPh>
    <rPh sb="15" eb="16">
      <t>カイ</t>
    </rPh>
    <rPh sb="22" eb="24">
      <t>ホイク</t>
    </rPh>
    <rPh sb="25" eb="26">
      <t>カイ</t>
    </rPh>
    <rPh sb="29" eb="30">
      <t>タ</t>
    </rPh>
    <rPh sb="31" eb="33">
      <t>サイエン</t>
    </rPh>
    <rPh sb="33" eb="35">
      <t>カツドウ</t>
    </rPh>
    <rPh sb="36" eb="38">
      <t>ガイブ</t>
    </rPh>
    <rPh sb="38" eb="40">
      <t>コウシ</t>
    </rPh>
    <rPh sb="43" eb="45">
      <t>ショクイク</t>
    </rPh>
    <rPh sb="45" eb="47">
      <t>タイケン</t>
    </rPh>
    <rPh sb="47" eb="49">
      <t>ガクシュウ</t>
    </rPh>
    <rPh sb="51" eb="57">
      <t>クミヅカホイクショ</t>
    </rPh>
    <rPh sb="59" eb="61">
      <t>ショクイク</t>
    </rPh>
    <rPh sb="61" eb="63">
      <t>シュウカイ</t>
    </rPh>
    <rPh sb="65" eb="66">
      <t>カイ</t>
    </rPh>
    <rPh sb="72" eb="74">
      <t>ホイク</t>
    </rPh>
    <rPh sb="75" eb="76">
      <t>カイ</t>
    </rPh>
    <rPh sb="79" eb="80">
      <t>タ</t>
    </rPh>
    <rPh sb="81" eb="83">
      <t>サイエン</t>
    </rPh>
    <rPh sb="83" eb="85">
      <t>カツドウ</t>
    </rPh>
    <rPh sb="86" eb="88">
      <t>ガイブ</t>
    </rPh>
    <rPh sb="88" eb="90">
      <t>コウシ</t>
    </rPh>
    <phoneticPr fontId="2"/>
  </si>
  <si>
    <t>市単独事業の補助及び、療育支援加算など、市が障害児と認める者</t>
    <rPh sb="0" eb="5">
      <t>シタンドクジギョウ</t>
    </rPh>
    <rPh sb="6" eb="8">
      <t>ホジョ</t>
    </rPh>
    <rPh sb="8" eb="9">
      <t>オヨ</t>
    </rPh>
    <rPh sb="11" eb="17">
      <t>リョウイクシエンカサン</t>
    </rPh>
    <rPh sb="20" eb="21">
      <t>シ</t>
    </rPh>
    <rPh sb="22" eb="25">
      <t>ショウガイジ</t>
    </rPh>
    <rPh sb="26" eb="27">
      <t>ミト</t>
    </rPh>
    <rPh sb="29" eb="30">
      <t>モノ</t>
    </rPh>
    <phoneticPr fontId="17"/>
  </si>
  <si>
    <t>施設型給付を受けない幼稚園に通う園児は全て認定しました。</t>
    <phoneticPr fontId="17"/>
  </si>
  <si>
    <t>②申請児童33人
②延べ月数396月</t>
    <phoneticPr fontId="17"/>
  </si>
  <si>
    <t>申請児童10人
延べ月数98月</t>
    <rPh sb="0" eb="2">
      <t>シンセイ</t>
    </rPh>
    <rPh sb="2" eb="4">
      <t>ジドウ</t>
    </rPh>
    <rPh sb="6" eb="7">
      <t>ニン</t>
    </rPh>
    <rPh sb="8" eb="9">
      <t>ノ</t>
    </rPh>
    <rPh sb="10" eb="11">
      <t>ツキ</t>
    </rPh>
    <rPh sb="11" eb="12">
      <t>スウ</t>
    </rPh>
    <rPh sb="14" eb="15">
      <t>ガツ</t>
    </rPh>
    <phoneticPr fontId="17"/>
  </si>
  <si>
    <t>対象となる幼稚園全てに補助することができています。</t>
    <phoneticPr fontId="17"/>
  </si>
  <si>
    <t>令和2、4、5年度は、施設整備に係る助成の希望はありませんでしたが、今後の施設整備の相談には対応し、制度を維持しています。</t>
    <phoneticPr fontId="17"/>
  </si>
  <si>
    <t>こどもを安心して預け、育てられる体制を整えること。</t>
    <rPh sb="4" eb="6">
      <t>アンシン</t>
    </rPh>
    <rPh sb="8" eb="9">
      <t>アズ</t>
    </rPh>
    <rPh sb="11" eb="12">
      <t>ソダ</t>
    </rPh>
    <rPh sb="16" eb="18">
      <t>タイセイ</t>
    </rPh>
    <rPh sb="19" eb="20">
      <t>トトノ</t>
    </rPh>
    <phoneticPr fontId="17"/>
  </si>
  <si>
    <t>こども達にとって快適で、安心、安全な保育を提供するために施設の整備、修繕を行います。</t>
    <rPh sb="3" eb="4">
      <t>タチ</t>
    </rPh>
    <rPh sb="8" eb="10">
      <t>カイテキ</t>
    </rPh>
    <rPh sb="12" eb="14">
      <t>アンシン</t>
    </rPh>
    <rPh sb="15" eb="17">
      <t>アンゼン</t>
    </rPh>
    <rPh sb="18" eb="20">
      <t>ホイク</t>
    </rPh>
    <rPh sb="21" eb="23">
      <t>テイキョウ</t>
    </rPh>
    <rPh sb="28" eb="30">
      <t>シセツ</t>
    </rPh>
    <rPh sb="31" eb="33">
      <t>セイビ</t>
    </rPh>
    <rPh sb="34" eb="36">
      <t>シュウゼン</t>
    </rPh>
    <rPh sb="37" eb="38">
      <t>オコナ</t>
    </rPh>
    <phoneticPr fontId="17"/>
  </si>
  <si>
    <t>【いずみ保育所】木製建具修繕工事を行いました。
【久美塚保育所】屋根外壁改修工事を行いました。</t>
    <rPh sb="4" eb="7">
      <t>ホイクショ</t>
    </rPh>
    <rPh sb="8" eb="12">
      <t>モクセイタテグ</t>
    </rPh>
    <rPh sb="12" eb="16">
      <t>シュウゼンコウジ</t>
    </rPh>
    <rPh sb="17" eb="18">
      <t>オコナ</t>
    </rPh>
    <rPh sb="25" eb="31">
      <t>クミヅカホイクショ</t>
    </rPh>
    <rPh sb="32" eb="36">
      <t>ヤネガイヘキ</t>
    </rPh>
    <rPh sb="36" eb="40">
      <t>カイシュウコウジ</t>
    </rPh>
    <rPh sb="41" eb="42">
      <t>オコナ</t>
    </rPh>
    <phoneticPr fontId="17"/>
  </si>
  <si>
    <t>施設等利用給付の調べより</t>
    <rPh sb="0" eb="3">
      <t>シセツトウ</t>
    </rPh>
    <rPh sb="3" eb="7">
      <t>リヨウキュウフ</t>
    </rPh>
    <rPh sb="8" eb="9">
      <t>シラ</t>
    </rPh>
    <phoneticPr fontId="17"/>
  </si>
  <si>
    <t>人</t>
    <phoneticPr fontId="2"/>
  </si>
  <si>
    <t>ー</t>
  </si>
  <si>
    <t>実人数</t>
    <rPh sb="0" eb="1">
      <t>ジツ</t>
    </rPh>
    <rPh sb="1" eb="3">
      <t>ニンズウ</t>
    </rPh>
    <phoneticPr fontId="2"/>
  </si>
  <si>
    <t>令和８年度より、保育料の完全無償化となりました。</t>
    <rPh sb="0" eb="2">
      <t>レイワ</t>
    </rPh>
    <rPh sb="3" eb="5">
      <t>ネンド</t>
    </rPh>
    <rPh sb="8" eb="11">
      <t>ホイクリョウ</t>
    </rPh>
    <rPh sb="12" eb="17">
      <t>カンゼンムショウカ</t>
    </rPh>
    <phoneticPr fontId="17"/>
  </si>
  <si>
    <t>いずみ保育所では床板が傷みささくれています。久美塚保育所では園舎の老朽化で雨漏りや水漏れが生じています。日常点検を行い、こどもたちが安全に過ごせるように維持管理をしていきます。今後、病後児や障害児を受け入れるために、いずみ保育所では病後児保育室の給湯室設置、久美塚保育所では保育所でバリアフリー化やスロープの設置等、通常の園舎の経年劣化とともに計画していきます。</t>
    <rPh sb="3" eb="6">
      <t>ホイクショ</t>
    </rPh>
    <rPh sb="8" eb="10">
      <t>ユカイタ</t>
    </rPh>
    <rPh sb="11" eb="12">
      <t>イタ</t>
    </rPh>
    <rPh sb="22" eb="28">
      <t>クミヅカホイクショ</t>
    </rPh>
    <rPh sb="30" eb="32">
      <t>エンシャ</t>
    </rPh>
    <rPh sb="33" eb="36">
      <t>ロウキュウカ</t>
    </rPh>
    <rPh sb="37" eb="39">
      <t>アマモ</t>
    </rPh>
    <rPh sb="41" eb="43">
      <t>ミズモ</t>
    </rPh>
    <rPh sb="45" eb="46">
      <t>ショウ</t>
    </rPh>
    <rPh sb="52" eb="56">
      <t>ニチジョウテンケン</t>
    </rPh>
    <rPh sb="57" eb="58">
      <t>オコナ</t>
    </rPh>
    <rPh sb="88" eb="90">
      <t>コンゴ</t>
    </rPh>
    <rPh sb="91" eb="94">
      <t>ビョウゴジ</t>
    </rPh>
    <rPh sb="95" eb="98">
      <t>ショウガイジ</t>
    </rPh>
    <rPh sb="99" eb="100">
      <t>ウ</t>
    </rPh>
    <rPh sb="101" eb="102">
      <t>イ</t>
    </rPh>
    <rPh sb="111" eb="114">
      <t>ホイクショ</t>
    </rPh>
    <rPh sb="116" eb="122">
      <t>ビョウゴジホイクシツ</t>
    </rPh>
    <rPh sb="123" eb="126">
      <t>キュウトウシツ</t>
    </rPh>
    <rPh sb="126" eb="128">
      <t>セッチ</t>
    </rPh>
    <rPh sb="156" eb="157">
      <t>トウ</t>
    </rPh>
    <rPh sb="158" eb="160">
      <t>ツウジョウ</t>
    </rPh>
    <rPh sb="161" eb="163">
      <t>エンシャ</t>
    </rPh>
    <rPh sb="164" eb="168">
      <t>ケイネンレッカ</t>
    </rPh>
    <rPh sb="172" eb="174">
      <t>ケイカク</t>
    </rPh>
    <phoneticPr fontId="17"/>
  </si>
  <si>
    <t>今後も、こどもの教育環境の改善を図るため、継続します。令和8年度より、対象の園が1園となります。</t>
    <rPh sb="27" eb="29">
      <t>レイワ</t>
    </rPh>
    <rPh sb="30" eb="32">
      <t>ネンド</t>
    </rPh>
    <rPh sb="35" eb="37">
      <t>タイショウ</t>
    </rPh>
    <rPh sb="38" eb="39">
      <t>エン</t>
    </rPh>
    <rPh sb="41" eb="42">
      <t>エン</t>
    </rPh>
    <phoneticPr fontId="2"/>
  </si>
  <si>
    <t>令和7年度は、幼稚園から認定こども園に移行する施設に対し、新築園舎工事等のために助成しました。令和8年度以降も、施設整備の相談には対応し、制度を維持しています。</t>
    <rPh sb="0" eb="2">
      <t>レイワ</t>
    </rPh>
    <rPh sb="3" eb="5">
      <t>ネンド</t>
    </rPh>
    <rPh sb="7" eb="10">
      <t>ヨウチエン</t>
    </rPh>
    <rPh sb="12" eb="14">
      <t>ニンテイ</t>
    </rPh>
    <rPh sb="17" eb="18">
      <t>エン</t>
    </rPh>
    <rPh sb="19" eb="21">
      <t>イコウ</t>
    </rPh>
    <rPh sb="23" eb="25">
      <t>シセツ</t>
    </rPh>
    <rPh sb="26" eb="27">
      <t>タイ</t>
    </rPh>
    <rPh sb="29" eb="36">
      <t>シンチクエンシャコウジトウ</t>
    </rPh>
    <rPh sb="40" eb="42">
      <t>ジョセイ</t>
    </rPh>
    <rPh sb="47" eb="49">
      <t>レイワ</t>
    </rPh>
    <rPh sb="50" eb="52">
      <t>ネンド</t>
    </rPh>
    <rPh sb="52" eb="54">
      <t>イコウ</t>
    </rPh>
    <phoneticPr fontId="17"/>
  </si>
  <si>
    <t>保育所園児には、毎月食育として、食に関しての話をするが保護者には伝える機会がありませんでした。毎月の献立にレシピを掲載したり、保護者の保育参加で給食を味わってもらい、家庭でも食に関する会話が増えるように支援していきたいです。</t>
    <rPh sb="0" eb="5">
      <t>ホイクショエンジ</t>
    </rPh>
    <rPh sb="8" eb="10">
      <t>マイツキ</t>
    </rPh>
    <rPh sb="10" eb="12">
      <t>ショクイク</t>
    </rPh>
    <rPh sb="16" eb="17">
      <t>ショク</t>
    </rPh>
    <rPh sb="18" eb="19">
      <t>カン</t>
    </rPh>
    <rPh sb="22" eb="23">
      <t>ハナシ</t>
    </rPh>
    <rPh sb="27" eb="30">
      <t>ホゴシャ</t>
    </rPh>
    <rPh sb="32" eb="33">
      <t>ツタ</t>
    </rPh>
    <rPh sb="35" eb="37">
      <t>キカイ</t>
    </rPh>
    <rPh sb="47" eb="49">
      <t>マイツキ</t>
    </rPh>
    <rPh sb="50" eb="52">
      <t>コンダテ</t>
    </rPh>
    <rPh sb="57" eb="59">
      <t>ケイサイ</t>
    </rPh>
    <rPh sb="63" eb="66">
      <t>ホゴシャ</t>
    </rPh>
    <rPh sb="67" eb="71">
      <t>ホイクサンカ</t>
    </rPh>
    <rPh sb="72" eb="74">
      <t>キュウショク</t>
    </rPh>
    <rPh sb="75" eb="76">
      <t>アジ</t>
    </rPh>
    <rPh sb="83" eb="85">
      <t>カテイ</t>
    </rPh>
    <rPh sb="87" eb="88">
      <t>ショク</t>
    </rPh>
    <rPh sb="89" eb="90">
      <t>カン</t>
    </rPh>
    <rPh sb="92" eb="94">
      <t>カイワ</t>
    </rPh>
    <rPh sb="95" eb="96">
      <t>フ</t>
    </rPh>
    <rPh sb="101" eb="103">
      <t>シエン</t>
    </rPh>
    <phoneticPr fontId="17"/>
  </si>
  <si>
    <t>完了検査受検率は約90％以上と高水準にあります。</t>
    <phoneticPr fontId="17"/>
  </si>
  <si>
    <t>申請者数
申請延べ月数
（日用品）</t>
    <rPh sb="0" eb="3">
      <t>シンセイシャ</t>
    </rPh>
    <rPh sb="3" eb="4">
      <t>スウ</t>
    </rPh>
    <rPh sb="5" eb="7">
      <t>シンセイ</t>
    </rPh>
    <rPh sb="7" eb="8">
      <t>ノ</t>
    </rPh>
    <rPh sb="9" eb="10">
      <t>ツキ</t>
    </rPh>
    <rPh sb="10" eb="11">
      <t>スウ</t>
    </rPh>
    <rPh sb="13" eb="16">
      <t>ニチヨウヒン</t>
    </rPh>
    <phoneticPr fontId="2"/>
  </si>
  <si>
    <r>
      <t>人/</t>
    </r>
    <r>
      <rPr>
        <sz val="14"/>
        <color theme="1"/>
        <rFont val="Meiryo UI"/>
        <family val="3"/>
        <charset val="128"/>
      </rPr>
      <t>月</t>
    </r>
    <rPh sb="0" eb="1">
      <t>ニン</t>
    </rPh>
    <rPh sb="2" eb="3">
      <t>ツキ</t>
    </rPh>
    <phoneticPr fontId="2"/>
  </si>
  <si>
    <t>本事業による軽減対象者数</t>
    <rPh sb="0" eb="1">
      <t>ホン</t>
    </rPh>
    <rPh sb="1" eb="3">
      <t>ジギョウ</t>
    </rPh>
    <rPh sb="6" eb="8">
      <t>ケイゲン</t>
    </rPh>
    <rPh sb="8" eb="12">
      <t>タイショウシャスウ</t>
    </rPh>
    <phoneticPr fontId="2"/>
  </si>
  <si>
    <t>アンケート回収率</t>
    <rPh sb="5" eb="8">
      <t>カイシュウリツ</t>
    </rPh>
    <phoneticPr fontId="17"/>
  </si>
  <si>
    <t>%</t>
    <phoneticPr fontId="17"/>
  </si>
  <si>
    <t>1816名中1620件の回答がありました。今後のヤングケアラー支援の市の施策を検討する上で、根拠となるデータの収得と、市の現状把握を図りました。</t>
    <rPh sb="4" eb="5">
      <t>メイ</t>
    </rPh>
    <rPh sb="5" eb="6">
      <t>チュウ</t>
    </rPh>
    <rPh sb="10" eb="11">
      <t>ケン</t>
    </rPh>
    <rPh sb="12" eb="14">
      <t>カイトウ</t>
    </rPh>
    <rPh sb="21" eb="23">
      <t>コンゴ</t>
    </rPh>
    <rPh sb="31" eb="33">
      <t>シエン</t>
    </rPh>
    <rPh sb="34" eb="35">
      <t>シ</t>
    </rPh>
    <rPh sb="36" eb="38">
      <t>セサク</t>
    </rPh>
    <rPh sb="39" eb="41">
      <t>ケントウ</t>
    </rPh>
    <rPh sb="43" eb="44">
      <t>ウエ</t>
    </rPh>
    <rPh sb="46" eb="48">
      <t>コンキョ</t>
    </rPh>
    <rPh sb="55" eb="57">
      <t>シュウトク</t>
    </rPh>
    <rPh sb="59" eb="60">
      <t>シ</t>
    </rPh>
    <rPh sb="61" eb="63">
      <t>ゲンジョウ</t>
    </rPh>
    <rPh sb="63" eb="65">
      <t>ハアク</t>
    </rPh>
    <rPh sb="66" eb="67">
      <t>ハカ</t>
    </rPh>
    <phoneticPr fontId="17"/>
  </si>
  <si>
    <t>リーフレット配布数</t>
    <rPh sb="6" eb="9">
      <t>ハイフスウ</t>
    </rPh>
    <phoneticPr fontId="17"/>
  </si>
  <si>
    <t>枚</t>
    <rPh sb="0" eb="1">
      <t>マイ</t>
    </rPh>
    <phoneticPr fontId="17"/>
  </si>
  <si>
    <t>1816枚</t>
    <rPh sb="4" eb="5">
      <t>マイ</t>
    </rPh>
    <phoneticPr fontId="17"/>
  </si>
  <si>
    <t>親や兄弟のお世話で悩みがあるときに、相談できる場所とヤングケアラーの存在の周知を図りました。</t>
    <rPh sb="0" eb="1">
      <t>オヤ</t>
    </rPh>
    <rPh sb="2" eb="4">
      <t>キョウダイ</t>
    </rPh>
    <rPh sb="6" eb="8">
      <t>セワ</t>
    </rPh>
    <rPh sb="9" eb="10">
      <t>ナヤ</t>
    </rPh>
    <rPh sb="18" eb="20">
      <t>ソウダン</t>
    </rPh>
    <rPh sb="23" eb="25">
      <t>バショ</t>
    </rPh>
    <rPh sb="34" eb="36">
      <t>ソンザイ</t>
    </rPh>
    <rPh sb="37" eb="39">
      <t>シュウチ</t>
    </rPh>
    <rPh sb="40" eb="41">
      <t>ハカ</t>
    </rPh>
    <phoneticPr fontId="17"/>
  </si>
  <si>
    <t>イベント実施回数</t>
    <rPh sb="4" eb="6">
      <t>ジッシ</t>
    </rPh>
    <rPh sb="6" eb="8">
      <t>カイスウ</t>
    </rPh>
    <phoneticPr fontId="17"/>
  </si>
  <si>
    <t>高校生との合同イベントである、「七高祭」の出し物の企画を高校生の意見を取り入れて実施しました。</t>
    <rPh sb="0" eb="3">
      <t>コウコウセイ</t>
    </rPh>
    <rPh sb="5" eb="7">
      <t>ゴウドウ</t>
    </rPh>
    <rPh sb="16" eb="17">
      <t>ナナ</t>
    </rPh>
    <rPh sb="17" eb="18">
      <t>コウ</t>
    </rPh>
    <rPh sb="18" eb="19">
      <t>マツ</t>
    </rPh>
    <rPh sb="21" eb="22">
      <t>ダ</t>
    </rPh>
    <rPh sb="23" eb="24">
      <t>モノ</t>
    </rPh>
    <rPh sb="25" eb="27">
      <t>キカク</t>
    </rPh>
    <rPh sb="28" eb="31">
      <t>コウコウセイ</t>
    </rPh>
    <rPh sb="32" eb="34">
      <t>イケン</t>
    </rPh>
    <rPh sb="35" eb="36">
      <t>ト</t>
    </rPh>
    <rPh sb="37" eb="38">
      <t>イ</t>
    </rPh>
    <rPh sb="40" eb="42">
      <t>ジッシ</t>
    </rPh>
    <phoneticPr fontId="17"/>
  </si>
  <si>
    <t>直感的に回答できる設問にすることで、負担を軽減し、協力が得られやすいアンケートの設計に致します。</t>
    <phoneticPr fontId="17"/>
  </si>
  <si>
    <t>昨年作成のリーフレットについてアンケートの案内配布時に併せて配布します。</t>
    <phoneticPr fontId="17"/>
  </si>
  <si>
    <t>８年度実施のこどもが参加するイベントにて、意見のヒアリングを実施し、積極的に取り入れます。</t>
    <phoneticPr fontId="17"/>
  </si>
  <si>
    <t>居場所への誘致活動（回）</t>
    <rPh sb="0" eb="3">
      <t>イバショ</t>
    </rPh>
    <rPh sb="5" eb="7">
      <t>ユウチ</t>
    </rPh>
    <rPh sb="7" eb="9">
      <t>カツドウ</t>
    </rPh>
    <rPh sb="10" eb="11">
      <t>カイ</t>
    </rPh>
    <phoneticPr fontId="17"/>
  </si>
  <si>
    <t>イベントにて、こども食堂の運営体験をとおして、居場所の提供を行います。</t>
    <phoneticPr fontId="17"/>
  </si>
  <si>
    <t>高校生との合同イベントである、「七高祭」の出し物として、地域の高校生と合同で、こども食堂の実施を致しました。</t>
    <rPh sb="28" eb="30">
      <t>チイキ</t>
    </rPh>
    <rPh sb="31" eb="34">
      <t>コウコウセイ</t>
    </rPh>
    <rPh sb="35" eb="37">
      <t>ゴウドウ</t>
    </rPh>
    <rPh sb="42" eb="44">
      <t>ショクドウ</t>
    </rPh>
    <rPh sb="45" eb="47">
      <t>ジッシ</t>
    </rPh>
    <rPh sb="48" eb="49">
      <t>イタ</t>
    </rPh>
    <phoneticPr fontId="17"/>
  </si>
  <si>
    <t>児童扶養手当受給世帯のうち養育費を受け取っている世帯の割合</t>
    <rPh sb="0" eb="6">
      <t>ジドウフヨウテアテ</t>
    </rPh>
    <rPh sb="6" eb="10">
      <t>ジュキュウセタイ</t>
    </rPh>
    <rPh sb="13" eb="16">
      <t>ヨウイクヒ</t>
    </rPh>
    <rPh sb="17" eb="18">
      <t>ウ</t>
    </rPh>
    <rPh sb="19" eb="20">
      <t>ト</t>
    </rPh>
    <rPh sb="24" eb="26">
      <t>セタイ</t>
    </rPh>
    <rPh sb="27" eb="29">
      <t>ワリアイ</t>
    </rPh>
    <phoneticPr fontId="17"/>
  </si>
  <si>
    <t>離婚前後の法律相談事業及び、公正証書作成支援補助を開始することにより、こどもの権利である養育費を受け取る世帯の増加を目指します。</t>
    <rPh sb="0" eb="4">
      <t>リコンゼンゴ</t>
    </rPh>
    <rPh sb="5" eb="11">
      <t>ホウリツソウダンジギョウ</t>
    </rPh>
    <rPh sb="11" eb="12">
      <t>オヨ</t>
    </rPh>
    <rPh sb="14" eb="18">
      <t>コウセイショウショ</t>
    </rPh>
    <rPh sb="18" eb="20">
      <t>サクセイ</t>
    </rPh>
    <rPh sb="20" eb="22">
      <t>シエン</t>
    </rPh>
    <rPh sb="22" eb="24">
      <t>ホジョ</t>
    </rPh>
    <rPh sb="25" eb="27">
      <t>カイシ</t>
    </rPh>
    <rPh sb="39" eb="41">
      <t>ケンリ</t>
    </rPh>
    <rPh sb="44" eb="47">
      <t>ヨウイクヒ</t>
    </rPh>
    <rPh sb="48" eb="49">
      <t>ウ</t>
    </rPh>
    <rPh sb="50" eb="51">
      <t>ト</t>
    </rPh>
    <rPh sb="52" eb="54">
      <t>セタイ</t>
    </rPh>
    <rPh sb="55" eb="57">
      <t>ゾウカ</t>
    </rPh>
    <rPh sb="58" eb="60">
      <t>メザ</t>
    </rPh>
    <phoneticPr fontId="17"/>
  </si>
  <si>
    <t>令和８年度事業開始</t>
    <rPh sb="0" eb="2">
      <t>レイワ</t>
    </rPh>
    <rPh sb="3" eb="5">
      <t>ネンド</t>
    </rPh>
    <rPh sb="5" eb="9">
      <t>ジギョウカイシ</t>
    </rPh>
    <phoneticPr fontId="17"/>
  </si>
  <si>
    <t>法令に基づき実施する事業のため、評価はそぐわないが、事業規模の推移を確認するため事業の対象者数を指標とする。</t>
    <rPh sb="0" eb="2">
      <t>ホウレイ</t>
    </rPh>
    <rPh sb="3" eb="4">
      <t>モト</t>
    </rPh>
    <rPh sb="6" eb="8">
      <t>ジッシ</t>
    </rPh>
    <rPh sb="10" eb="12">
      <t>ジギョウ</t>
    </rPh>
    <rPh sb="16" eb="18">
      <t>ヒョウカ</t>
    </rPh>
    <rPh sb="26" eb="30">
      <t>ジギョウキボ</t>
    </rPh>
    <rPh sb="31" eb="33">
      <t>スイイ</t>
    </rPh>
    <rPh sb="34" eb="36">
      <t>カクニン</t>
    </rPh>
    <rPh sb="40" eb="42">
      <t>ジギョウ</t>
    </rPh>
    <rPh sb="43" eb="47">
      <t>タイショウシャスウ</t>
    </rPh>
    <rPh sb="48" eb="50">
      <t>シヒョウ</t>
    </rPh>
    <phoneticPr fontId="17"/>
  </si>
  <si>
    <t>4件</t>
    <rPh sb="1" eb="2">
      <t>ケン</t>
    </rPh>
    <phoneticPr fontId="17"/>
  </si>
  <si>
    <t>子育て支援団体がこども向けだけでなく、保護者も参加できる機会としてイベントは指標となる。</t>
    <rPh sb="0" eb="2">
      <t>コソダ</t>
    </rPh>
    <rPh sb="3" eb="5">
      <t>シエン</t>
    </rPh>
    <rPh sb="5" eb="7">
      <t>ダンタイ</t>
    </rPh>
    <rPh sb="11" eb="12">
      <t>ム</t>
    </rPh>
    <rPh sb="19" eb="22">
      <t>ホゴシャ</t>
    </rPh>
    <rPh sb="23" eb="25">
      <t>サンカ</t>
    </rPh>
    <rPh sb="28" eb="30">
      <t>キカイ</t>
    </rPh>
    <rPh sb="38" eb="40">
      <t>シヒョウ</t>
    </rPh>
    <phoneticPr fontId="17"/>
  </si>
  <si>
    <t>乳幼児と保護者を対象に開催している、つどいの広場の「あそびの講座」などにおいて、子育て支援団体等と連携して実施した講座の開催回数を指標とする。</t>
    <rPh sb="47" eb="48">
      <t>トウ</t>
    </rPh>
    <rPh sb="60" eb="62">
      <t>カイサイ</t>
    </rPh>
    <rPh sb="62" eb="64">
      <t>カイスウ</t>
    </rPh>
    <phoneticPr fontId="17"/>
  </si>
  <si>
    <t>市内３つの児童センターにおいて、乳幼児と保護者を対象に子育て支援団体と連携し子育てサロン「ゆうゆう」を開催しました。</t>
    <rPh sb="0" eb="2">
      <t>シナイ</t>
    </rPh>
    <rPh sb="20" eb="23">
      <t>ホゴシャ</t>
    </rPh>
    <phoneticPr fontId="17"/>
  </si>
  <si>
    <t>新学童の建物デザインや色についてこどもの意見を取り入れるためのアンケート回収件数</t>
    <rPh sb="0" eb="3">
      <t>シンガクドウ</t>
    </rPh>
    <rPh sb="4" eb="6">
      <t>タテモノ</t>
    </rPh>
    <rPh sb="11" eb="12">
      <t>イロ</t>
    </rPh>
    <rPh sb="20" eb="22">
      <t>イケン</t>
    </rPh>
    <rPh sb="23" eb="24">
      <t>ト</t>
    </rPh>
    <rPh sb="25" eb="26">
      <t>イ</t>
    </rPh>
    <rPh sb="36" eb="38">
      <t>カイシュウ</t>
    </rPh>
    <rPh sb="38" eb="40">
      <t>ケンスウ</t>
    </rPh>
    <phoneticPr fontId="17"/>
  </si>
  <si>
    <t>実際に利用するこどもたちの声を聴き、新学童の建物デザインや色について反映させることで利用しやすい施設になるため、声を聴くアンケートの実施回収件数が指標となる。</t>
    <rPh sb="0" eb="2">
      <t>ジッサイ</t>
    </rPh>
    <rPh sb="3" eb="5">
      <t>リヨウ</t>
    </rPh>
    <rPh sb="13" eb="14">
      <t>コエ</t>
    </rPh>
    <rPh sb="15" eb="16">
      <t>キ</t>
    </rPh>
    <rPh sb="18" eb="21">
      <t>シンガクドウ</t>
    </rPh>
    <rPh sb="22" eb="24">
      <t>タテモノ</t>
    </rPh>
    <rPh sb="29" eb="30">
      <t>イロ</t>
    </rPh>
    <rPh sb="34" eb="36">
      <t>ハンエイ</t>
    </rPh>
    <rPh sb="42" eb="44">
      <t>リヨウ</t>
    </rPh>
    <rPh sb="48" eb="50">
      <t>シセツ</t>
    </rPh>
    <rPh sb="56" eb="57">
      <t>コエ</t>
    </rPh>
    <rPh sb="58" eb="59">
      <t>キ</t>
    </rPh>
    <rPh sb="66" eb="68">
      <t>ジッシ</t>
    </rPh>
    <rPh sb="68" eb="70">
      <t>カイシュウ</t>
    </rPh>
    <rPh sb="70" eb="72">
      <t>ケンスウ</t>
    </rPh>
    <rPh sb="73" eb="75">
      <t>シヒョウ</t>
    </rPh>
    <phoneticPr fontId="17"/>
  </si>
  <si>
    <t>未実施（R８年度実施）</t>
    <rPh sb="0" eb="3">
      <t>ミジッシ</t>
    </rPh>
    <rPh sb="6" eb="8">
      <t>ネンド</t>
    </rPh>
    <rPh sb="8" eb="10">
      <t>ジッシ</t>
    </rPh>
    <phoneticPr fontId="17"/>
  </si>
  <si>
    <t>R8年度秋に新学童建設予定の中央小学校で実施予定です。</t>
    <rPh sb="2" eb="4">
      <t>ネンド</t>
    </rPh>
    <rPh sb="4" eb="5">
      <t>アキ</t>
    </rPh>
    <rPh sb="6" eb="9">
      <t>シンガクドウ</t>
    </rPh>
    <rPh sb="9" eb="11">
      <t>ケンセツ</t>
    </rPh>
    <rPh sb="11" eb="13">
      <t>ヨテイ</t>
    </rPh>
    <rPh sb="14" eb="17">
      <t>チュウオウショウ</t>
    </rPh>
    <rPh sb="17" eb="19">
      <t>ガッコウ</t>
    </rPh>
    <rPh sb="20" eb="22">
      <t>ジッシ</t>
    </rPh>
    <rPh sb="22" eb="24">
      <t>ヨテイ</t>
    </rPh>
    <phoneticPr fontId="17"/>
  </si>
  <si>
    <t>協賛店舗数が最もわかりやすいため。埼玉県応援公式サイト（協賛店舗検索サイト）より確認。</t>
    <rPh sb="0" eb="2">
      <t>キョウサン</t>
    </rPh>
    <rPh sb="2" eb="4">
      <t>テンポ</t>
    </rPh>
    <rPh sb="4" eb="5">
      <t>スウ</t>
    </rPh>
    <rPh sb="6" eb="7">
      <t>モット</t>
    </rPh>
    <rPh sb="17" eb="20">
      <t>サイタマケン</t>
    </rPh>
    <rPh sb="20" eb="22">
      <t>オウエン</t>
    </rPh>
    <rPh sb="22" eb="24">
      <t>コウシキ</t>
    </rPh>
    <rPh sb="28" eb="30">
      <t>キョウサン</t>
    </rPh>
    <rPh sb="30" eb="32">
      <t>テンポ</t>
    </rPh>
    <rPh sb="32" eb="34">
      <t>ケンサク</t>
    </rPh>
    <rPh sb="40" eb="42">
      <t>カクニン</t>
    </rPh>
    <phoneticPr fontId="17"/>
  </si>
  <si>
    <t>登録施設数が利用できる施設数であるため、最もわかりやすい。埼玉県応援公式サイト（協賛店舗検索サイト）より確認。</t>
    <rPh sb="0" eb="2">
      <t>トウロク</t>
    </rPh>
    <rPh sb="2" eb="4">
      <t>シセツ</t>
    </rPh>
    <rPh sb="4" eb="5">
      <t>スウ</t>
    </rPh>
    <rPh sb="6" eb="8">
      <t>リヨウ</t>
    </rPh>
    <rPh sb="11" eb="13">
      <t>シセツ</t>
    </rPh>
    <rPh sb="13" eb="14">
      <t>スウ</t>
    </rPh>
    <rPh sb="20" eb="21">
      <t>モット</t>
    </rPh>
    <rPh sb="29" eb="32">
      <t>サイタマケン</t>
    </rPh>
    <rPh sb="32" eb="34">
      <t>オウエン</t>
    </rPh>
    <rPh sb="34" eb="36">
      <t>コウシキ</t>
    </rPh>
    <rPh sb="40" eb="42">
      <t>キョウサン</t>
    </rPh>
    <rPh sb="42" eb="44">
      <t>テンポ</t>
    </rPh>
    <rPh sb="44" eb="46">
      <t>ケンサク</t>
    </rPh>
    <rPh sb="52" eb="54">
      <t>カクニン</t>
    </rPh>
    <phoneticPr fontId="17"/>
  </si>
  <si>
    <t>イベントでのこども食堂の開催やフードパントリー支援</t>
    <rPh sb="9" eb="11">
      <t>ショクドウ</t>
    </rPh>
    <rPh sb="12" eb="14">
      <t>カイサイ</t>
    </rPh>
    <rPh sb="23" eb="25">
      <t>シエン</t>
    </rPh>
    <phoneticPr fontId="17"/>
  </si>
  <si>
    <t>こどもの貧困について地域の理解が得られるように、イベント等で周知啓発する機会を設けることを指標とする。</t>
    <rPh sb="4" eb="6">
      <t>ヒンコン</t>
    </rPh>
    <rPh sb="10" eb="12">
      <t>チイキ</t>
    </rPh>
    <rPh sb="13" eb="15">
      <t>リカイ</t>
    </rPh>
    <rPh sb="16" eb="17">
      <t>エ</t>
    </rPh>
    <rPh sb="28" eb="29">
      <t>トウ</t>
    </rPh>
    <rPh sb="30" eb="32">
      <t>シュウチ</t>
    </rPh>
    <rPh sb="32" eb="34">
      <t>ケイハツ</t>
    </rPh>
    <rPh sb="36" eb="38">
      <t>キカイ</t>
    </rPh>
    <rPh sb="39" eb="40">
      <t>モウ</t>
    </rPh>
    <rPh sb="45" eb="47">
      <t>シヒョウ</t>
    </rPh>
    <phoneticPr fontId="17"/>
  </si>
  <si>
    <t>２回</t>
    <rPh sb="1" eb="2">
      <t>カイ</t>
    </rPh>
    <phoneticPr fontId="17"/>
  </si>
  <si>
    <t>２月に七高祭でこども食堂を開催し、年度末には社会福祉協議会でのフードパントリー支援を行った。</t>
    <rPh sb="1" eb="2">
      <t>ガツ</t>
    </rPh>
    <rPh sb="3" eb="4">
      <t>シチ</t>
    </rPh>
    <rPh sb="4" eb="5">
      <t>タカ</t>
    </rPh>
    <rPh sb="5" eb="6">
      <t>サイ</t>
    </rPh>
    <rPh sb="10" eb="12">
      <t>ショクドウ</t>
    </rPh>
    <rPh sb="13" eb="15">
      <t>カイサイ</t>
    </rPh>
    <rPh sb="17" eb="20">
      <t>ネンドマツ</t>
    </rPh>
    <rPh sb="22" eb="24">
      <t>シャカイ</t>
    </rPh>
    <rPh sb="24" eb="26">
      <t>フクシ</t>
    </rPh>
    <rPh sb="26" eb="29">
      <t>キョウギカイ</t>
    </rPh>
    <rPh sb="39" eb="41">
      <t>シエン</t>
    </rPh>
    <rPh sb="42" eb="43">
      <t>オコナ</t>
    </rPh>
    <phoneticPr fontId="17"/>
  </si>
  <si>
    <t>9,508人</t>
    <rPh sb="5" eb="6">
      <t>ニン</t>
    </rPh>
    <phoneticPr fontId="17"/>
  </si>
  <si>
    <t xml:space="preserve">制度に基づき、適正に事務を執行し、０歳から18歳の年度末までの子どものいる家庭に対して医療費の助成を実施しました。
</t>
    <phoneticPr fontId="17"/>
  </si>
  <si>
    <t>14人</t>
    <rPh sb="2" eb="3">
      <t>ニン</t>
    </rPh>
    <phoneticPr fontId="17"/>
  </si>
  <si>
    <t>延児童数</t>
    <rPh sb="0" eb="1">
      <t>ノ</t>
    </rPh>
    <rPh sb="1" eb="3">
      <t>ジドウ</t>
    </rPh>
    <rPh sb="3" eb="4">
      <t>スウ</t>
    </rPh>
    <phoneticPr fontId="2"/>
  </si>
  <si>
    <t>112,502人</t>
    <rPh sb="7" eb="8">
      <t>ニン</t>
    </rPh>
    <phoneticPr fontId="17"/>
  </si>
  <si>
    <t>市の子育て関連情報の積極的発信に努めるため、発行部数を指標とする。</t>
    <rPh sb="22" eb="26">
      <t>ハッコウブスウ</t>
    </rPh>
    <rPh sb="27" eb="29">
      <t>シヒョウ</t>
    </rPh>
    <phoneticPr fontId="17"/>
  </si>
  <si>
    <t>4,000部</t>
    <rPh sb="5" eb="6">
      <t>ブ</t>
    </rPh>
    <phoneticPr fontId="17"/>
  </si>
  <si>
    <t>子育て情報を集約した「子育て情報ガイド」を、母子健康手帳交付時や転入手続きの際に配付するとともに、各関連施設に配置しました。また、情報の収集に努め、内容の充実を図りました。</t>
    <rPh sb="22" eb="28">
      <t>ボシケンコウテチョウ</t>
    </rPh>
    <rPh sb="28" eb="30">
      <t>コウフ</t>
    </rPh>
    <rPh sb="30" eb="31">
      <t>ジ</t>
    </rPh>
    <rPh sb="32" eb="34">
      <t>テンニュウ</t>
    </rPh>
    <rPh sb="34" eb="36">
      <t>テツヅ</t>
    </rPh>
    <phoneticPr fontId="17"/>
  </si>
  <si>
    <t>現状のすくすくメールの利用者数の増加と、閲覧を勧奨致します。</t>
    <rPh sb="0" eb="2">
      <t>ゲンジョウ</t>
    </rPh>
    <rPh sb="11" eb="14">
      <t>リヨウシャ</t>
    </rPh>
    <rPh sb="14" eb="15">
      <t>スウ</t>
    </rPh>
    <rPh sb="16" eb="18">
      <t>ゾウカ</t>
    </rPh>
    <rPh sb="20" eb="22">
      <t>エツラン</t>
    </rPh>
    <rPh sb="23" eb="25">
      <t>カンショウ</t>
    </rPh>
    <rPh sb="25" eb="26">
      <t>イタ</t>
    </rPh>
    <phoneticPr fontId="17"/>
  </si>
  <si>
    <t>つどいの広場の開催時間（毎週月・水・金曜日の９時から１４時）に来館された乳幼児と保護者の延べ利用組数を指標とする。指標の増減ではなく、対象者全員に必要な支援を行うことができたかどうかという観点で事業評価を行う。</t>
    <rPh sb="4" eb="6">
      <t>ヒロバ</t>
    </rPh>
    <rPh sb="7" eb="9">
      <t>カイサイ</t>
    </rPh>
    <rPh sb="9" eb="11">
      <t>ジカン</t>
    </rPh>
    <rPh sb="12" eb="14">
      <t>マイシュウ</t>
    </rPh>
    <rPh sb="14" eb="15">
      <t>ゲツ</t>
    </rPh>
    <rPh sb="16" eb="17">
      <t>スイ</t>
    </rPh>
    <rPh sb="18" eb="21">
      <t>キンヨウビ</t>
    </rPh>
    <rPh sb="23" eb="24">
      <t>ジ</t>
    </rPh>
    <rPh sb="28" eb="29">
      <t>ジ</t>
    </rPh>
    <rPh sb="31" eb="33">
      <t>ライカン</t>
    </rPh>
    <rPh sb="36" eb="39">
      <t>ニュウヨウジ</t>
    </rPh>
    <rPh sb="40" eb="43">
      <t>ホゴシャ</t>
    </rPh>
    <rPh sb="44" eb="45">
      <t>ノ</t>
    </rPh>
    <rPh sb="46" eb="50">
      <t>リヨウクミスウ</t>
    </rPh>
    <rPh sb="51" eb="53">
      <t>シヒョウ</t>
    </rPh>
    <rPh sb="57" eb="59">
      <t>シヒョウ</t>
    </rPh>
    <rPh sb="60" eb="62">
      <t>ゾウゲン</t>
    </rPh>
    <rPh sb="67" eb="70">
      <t>タイショウシャ</t>
    </rPh>
    <rPh sb="70" eb="72">
      <t>ゼンイン</t>
    </rPh>
    <rPh sb="73" eb="75">
      <t>ヒツヨウ</t>
    </rPh>
    <rPh sb="76" eb="78">
      <t>シエン</t>
    </rPh>
    <rPh sb="79" eb="80">
      <t>オコナ</t>
    </rPh>
    <rPh sb="94" eb="96">
      <t>カンテン</t>
    </rPh>
    <rPh sb="97" eb="101">
      <t>ジギョウヒョウカ</t>
    </rPh>
    <rPh sb="102" eb="103">
      <t>オコナ</t>
    </rPh>
    <phoneticPr fontId="17"/>
  </si>
  <si>
    <t>3,538組</t>
    <rPh sb="5" eb="6">
      <t>クミ</t>
    </rPh>
    <phoneticPr fontId="17"/>
  </si>
  <si>
    <t>市内３つの児童センターにおいて、乳幼児と保護者を対象に、あそびの講座の開催、子育て相談などを行い、気軽に集える場を提供しました。令和７年度は、新たに「はじめてさんの日」を設けるとともに、あそびの講座内容を充実させることで、多様化するニーズに対応できるよう努めました。また、ホームページの更新を行い、周知と利用促進に取り組みました。</t>
    <rPh sb="0" eb="2">
      <t>シナイ</t>
    </rPh>
    <rPh sb="5" eb="7">
      <t>ジドウ</t>
    </rPh>
    <rPh sb="24" eb="26">
      <t>タイショウ</t>
    </rPh>
    <rPh sb="38" eb="40">
      <t>コソダ</t>
    </rPh>
    <rPh sb="41" eb="43">
      <t>ソウダン</t>
    </rPh>
    <rPh sb="46" eb="47">
      <t>オコナ</t>
    </rPh>
    <rPh sb="64" eb="66">
      <t>レイワ</t>
    </rPh>
    <rPh sb="67" eb="69">
      <t>ネンド</t>
    </rPh>
    <rPh sb="71" eb="72">
      <t>アラ</t>
    </rPh>
    <rPh sb="82" eb="83">
      <t>ヒ</t>
    </rPh>
    <rPh sb="85" eb="86">
      <t>モウ</t>
    </rPh>
    <rPh sb="97" eb="99">
      <t>コウザ</t>
    </rPh>
    <rPh sb="99" eb="101">
      <t>ナイヨウ</t>
    </rPh>
    <rPh sb="102" eb="104">
      <t>ジュウジツ</t>
    </rPh>
    <rPh sb="111" eb="114">
      <t>タヨウカ</t>
    </rPh>
    <rPh sb="120" eb="122">
      <t>タイオウ</t>
    </rPh>
    <rPh sb="127" eb="128">
      <t>ツト</t>
    </rPh>
    <rPh sb="143" eb="145">
      <t>コウシン</t>
    </rPh>
    <rPh sb="146" eb="147">
      <t>オコナ</t>
    </rPh>
    <phoneticPr fontId="17"/>
  </si>
  <si>
    <t>配信者数</t>
    <rPh sb="2" eb="4">
      <t>シャスウ</t>
    </rPh>
    <phoneticPr fontId="17"/>
  </si>
  <si>
    <t>延受給者数</t>
    <rPh sb="0" eb="1">
      <t>ノブ</t>
    </rPh>
    <rPh sb="1" eb="5">
      <t>ジュキュウシャスウ</t>
    </rPh>
    <phoneticPr fontId="2"/>
  </si>
  <si>
    <t>6,375人</t>
    <rPh sb="5" eb="6">
      <t>ニン</t>
    </rPh>
    <phoneticPr fontId="17"/>
  </si>
  <si>
    <t>600人</t>
    <rPh sb="3" eb="4">
      <t>ニン</t>
    </rPh>
    <phoneticPr fontId="17"/>
  </si>
  <si>
    <t>申請受付件数</t>
    <rPh sb="0" eb="6">
      <t>シンセイウケツケケンスウ</t>
    </rPh>
    <phoneticPr fontId="2"/>
  </si>
  <si>
    <t>県及び県社協事業のため、市は受付および周知事務のみであるが、制度周知の状況を把握するため受付件数を指標とする。</t>
    <rPh sb="0" eb="1">
      <t>ケン</t>
    </rPh>
    <rPh sb="1" eb="2">
      <t>オヨ</t>
    </rPh>
    <rPh sb="3" eb="6">
      <t>ケンシャキョウ</t>
    </rPh>
    <rPh sb="6" eb="8">
      <t>ジギョウ</t>
    </rPh>
    <rPh sb="12" eb="13">
      <t>シ</t>
    </rPh>
    <rPh sb="14" eb="16">
      <t>ウケツケ</t>
    </rPh>
    <rPh sb="19" eb="21">
      <t>シュウチ</t>
    </rPh>
    <rPh sb="21" eb="23">
      <t>ジム</t>
    </rPh>
    <rPh sb="30" eb="34">
      <t>セイドシュウチ</t>
    </rPh>
    <rPh sb="35" eb="37">
      <t>ジョウキョウ</t>
    </rPh>
    <rPh sb="38" eb="40">
      <t>ハアク</t>
    </rPh>
    <rPh sb="44" eb="48">
      <t>ウケツケケンスウ</t>
    </rPh>
    <rPh sb="49" eb="51">
      <t>シヒョウ</t>
    </rPh>
    <phoneticPr fontId="17"/>
  </si>
  <si>
    <t>16件</t>
    <rPh sb="2" eb="3">
      <t>ケン</t>
    </rPh>
    <phoneticPr fontId="17"/>
  </si>
  <si>
    <t>子育て中の保護者へ育児に関する情報を提供し、気軽に悩み相談をできる場として、市内子育て支援センターの利用組数を指標とする。</t>
    <rPh sb="18" eb="20">
      <t>テイキョウ</t>
    </rPh>
    <rPh sb="33" eb="34">
      <t>バ</t>
    </rPh>
    <rPh sb="38" eb="40">
      <t>シナイ</t>
    </rPh>
    <rPh sb="40" eb="42">
      <t>コソダ</t>
    </rPh>
    <rPh sb="43" eb="45">
      <t>シエン</t>
    </rPh>
    <rPh sb="50" eb="54">
      <t>リヨウクミスウ</t>
    </rPh>
    <rPh sb="55" eb="57">
      <t>シヒョウ</t>
    </rPh>
    <phoneticPr fontId="17"/>
  </si>
  <si>
    <t>11,361組</t>
    <rPh sb="6" eb="7">
      <t>クミ</t>
    </rPh>
    <phoneticPr fontId="17"/>
  </si>
  <si>
    <t>市内の子育て支援センター10箇所において、子育て家庭を対象とした教室や講座の開催、育児相談や身体測定の実施を行うとともに、育児に関する情報提供や相談できる場を提供しました。また、毎月ホームページの更新を行い、周知と利用促進に取り組みました。</t>
    <phoneticPr fontId="17"/>
  </si>
  <si>
    <t>整備施設数</t>
    <rPh sb="0" eb="2">
      <t>セイビ</t>
    </rPh>
    <rPh sb="2" eb="5">
      <t>シセツスウ</t>
    </rPh>
    <phoneticPr fontId="17"/>
  </si>
  <si>
    <t>ケ所</t>
    <rPh sb="0" eb="2">
      <t>カショ</t>
    </rPh>
    <phoneticPr fontId="17"/>
  </si>
  <si>
    <t>令和８年度実施事業</t>
    <rPh sb="0" eb="2">
      <t>レイワ</t>
    </rPh>
    <rPh sb="3" eb="5">
      <t>ネンド</t>
    </rPh>
    <rPh sb="5" eb="7">
      <t>ジッシ</t>
    </rPh>
    <rPh sb="7" eb="9">
      <t>ジギョウ</t>
    </rPh>
    <phoneticPr fontId="17"/>
  </si>
  <si>
    <t>335人</t>
    <rPh sb="3" eb="4">
      <t>ニン</t>
    </rPh>
    <phoneticPr fontId="17"/>
  </si>
  <si>
    <t>乳児全戸訪問事業</t>
    <phoneticPr fontId="17"/>
  </si>
  <si>
    <t>件</t>
    <rPh sb="0" eb="1">
      <t>ケン</t>
    </rPh>
    <phoneticPr fontId="17"/>
  </si>
  <si>
    <t>実施件数</t>
    <rPh sb="0" eb="2">
      <t>ジッシ</t>
    </rPh>
    <rPh sb="2" eb="4">
      <t>ケンスウ</t>
    </rPh>
    <phoneticPr fontId="17"/>
  </si>
  <si>
    <t>指標なし</t>
    <rPh sb="0" eb="2">
      <t>シヒョウ</t>
    </rPh>
    <phoneticPr fontId="17"/>
  </si>
  <si>
    <t>ー</t>
    <phoneticPr fontId="17"/>
  </si>
  <si>
    <t>対象児童数</t>
    <rPh sb="0" eb="2">
      <t>タイショウ</t>
    </rPh>
    <rPh sb="2" eb="4">
      <t>ジドウ</t>
    </rPh>
    <rPh sb="4" eb="5">
      <t>スウ</t>
    </rPh>
    <phoneticPr fontId="2"/>
  </si>
  <si>
    <t>未実施（R８年度実施）</t>
  </si>
  <si>
    <t>1,816名中1620件の回答がありました。今後のヤングケアラー支援の市の施策を検討する上で、根拠となるデータの収得と、市の現状把握を図りました。</t>
    <rPh sb="5" eb="6">
      <t>メイ</t>
    </rPh>
    <rPh sb="6" eb="7">
      <t>チュウ</t>
    </rPh>
    <rPh sb="11" eb="12">
      <t>ケン</t>
    </rPh>
    <rPh sb="13" eb="15">
      <t>カイトウ</t>
    </rPh>
    <rPh sb="22" eb="24">
      <t>コンゴ</t>
    </rPh>
    <rPh sb="32" eb="34">
      <t>シエン</t>
    </rPh>
    <rPh sb="35" eb="36">
      <t>シ</t>
    </rPh>
    <rPh sb="37" eb="39">
      <t>セサク</t>
    </rPh>
    <rPh sb="40" eb="42">
      <t>ケントウ</t>
    </rPh>
    <rPh sb="44" eb="45">
      <t>ウエ</t>
    </rPh>
    <rPh sb="47" eb="49">
      <t>コンキョ</t>
    </rPh>
    <rPh sb="56" eb="58">
      <t>シュウトク</t>
    </rPh>
    <rPh sb="60" eb="61">
      <t>シ</t>
    </rPh>
    <rPh sb="62" eb="64">
      <t>ゲンジョウ</t>
    </rPh>
    <rPh sb="64" eb="66">
      <t>ハアク</t>
    </rPh>
    <rPh sb="67" eb="68">
      <t>ハカ</t>
    </rPh>
    <phoneticPr fontId="17"/>
  </si>
  <si>
    <t>12回</t>
    <rPh sb="2" eb="3">
      <t>カイ</t>
    </rPh>
    <phoneticPr fontId="17"/>
  </si>
  <si>
    <t>2回</t>
    <rPh sb="1" eb="2">
      <t>カイ</t>
    </rPh>
    <phoneticPr fontId="17"/>
  </si>
  <si>
    <t>28台</t>
    <rPh sb="2" eb="3">
      <t>ダイ</t>
    </rPh>
    <phoneticPr fontId="17"/>
  </si>
  <si>
    <t>13人</t>
    <rPh sb="2" eb="3">
      <t>ニン</t>
    </rPh>
    <phoneticPr fontId="17"/>
  </si>
  <si>
    <t>3回</t>
    <rPh sb="1" eb="2">
      <t>カイ</t>
    </rPh>
    <phoneticPr fontId="17"/>
  </si>
  <si>
    <t>515人</t>
    <rPh sb="3" eb="4">
      <t>ニン</t>
    </rPh>
    <phoneticPr fontId="17"/>
  </si>
  <si>
    <t>11事業
9,944人</t>
    <rPh sb="2" eb="4">
      <t>ジギョウ</t>
    </rPh>
    <rPh sb="10" eb="11">
      <t>ニン</t>
    </rPh>
    <phoneticPr fontId="17"/>
  </si>
  <si>
    <t>413人</t>
    <rPh sb="3" eb="4">
      <t>ニン</t>
    </rPh>
    <phoneticPr fontId="17"/>
  </si>
  <si>
    <t>548人
35回</t>
    <rPh sb="3" eb="4">
      <t>ニン</t>
    </rPh>
    <rPh sb="7" eb="8">
      <t>カイ</t>
    </rPh>
    <phoneticPr fontId="17"/>
  </si>
  <si>
    <t>26回</t>
    <rPh sb="2" eb="3">
      <t>カイ</t>
    </rPh>
    <phoneticPr fontId="17"/>
  </si>
  <si>
    <t>269店舗(R8.5現在)</t>
    <rPh sb="3" eb="5">
      <t>テンポ</t>
    </rPh>
    <rPh sb="10" eb="12">
      <t>ゲンザイ</t>
    </rPh>
    <phoneticPr fontId="17"/>
  </si>
  <si>
    <t>79ケ所(R8.5現在)</t>
    <rPh sb="2" eb="4">
      <t>カショ</t>
    </rPh>
    <rPh sb="9" eb="11">
      <t>ゲンザイ</t>
    </rPh>
    <phoneticPr fontId="17"/>
  </si>
  <si>
    <t>児童虐待防止推進オリジナルバッグ　300個</t>
    <rPh sb="0" eb="2">
      <t>ジドウ</t>
    </rPh>
    <rPh sb="2" eb="8">
      <t>ギャクタイボウシスイシン</t>
    </rPh>
    <rPh sb="20" eb="21">
      <t>コ</t>
    </rPh>
    <phoneticPr fontId="17"/>
  </si>
  <si>
    <t>交流事業
3事業　196人
外国語講座
100回　177人
日本語教室
延べ1178人</t>
    <rPh sb="0" eb="4">
      <t>コウリュウジギョウ</t>
    </rPh>
    <rPh sb="6" eb="8">
      <t>ジギョウ</t>
    </rPh>
    <rPh sb="12" eb="13">
      <t>ニン</t>
    </rPh>
    <rPh sb="14" eb="19">
      <t>ガイコクゴコウザ</t>
    </rPh>
    <rPh sb="23" eb="24">
      <t>カイ</t>
    </rPh>
    <rPh sb="28" eb="29">
      <t>ニン</t>
    </rPh>
    <rPh sb="30" eb="35">
      <t>ニホンゴキョウシツ</t>
    </rPh>
    <rPh sb="36" eb="37">
      <t>ノ</t>
    </rPh>
    <rPh sb="42" eb="43">
      <t>ニン</t>
    </rPh>
    <phoneticPr fontId="17"/>
  </si>
  <si>
    <t>736人</t>
    <rPh sb="3" eb="4">
      <t>ニン</t>
    </rPh>
    <phoneticPr fontId="17"/>
  </si>
  <si>
    <t>179人</t>
    <rPh sb="3" eb="4">
      <t>ニン</t>
    </rPh>
    <phoneticPr fontId="17"/>
  </si>
  <si>
    <t>16校</t>
    <rPh sb="2" eb="3">
      <t>コウ</t>
    </rPh>
    <phoneticPr fontId="17"/>
  </si>
  <si>
    <t>1事業
25人</t>
    <rPh sb="1" eb="3">
      <t>ジギョウ</t>
    </rPh>
    <rPh sb="6" eb="7">
      <t>ニン</t>
    </rPh>
    <phoneticPr fontId="17"/>
  </si>
  <si>
    <t>①100％
②66.6％</t>
    <phoneticPr fontId="17"/>
  </si>
  <si>
    <t>4名</t>
    <rPh sb="1" eb="2">
      <t>メイ</t>
    </rPh>
    <phoneticPr fontId="17"/>
  </si>
  <si>
    <t>504人</t>
    <rPh sb="3" eb="4">
      <t>ニン</t>
    </rPh>
    <phoneticPr fontId="17"/>
  </si>
  <si>
    <t>2人</t>
    <rPh sb="1" eb="2">
      <t>ニン</t>
    </rPh>
    <phoneticPr fontId="17"/>
  </si>
  <si>
    <r>
      <t>乳児全戸訪問事業</t>
    </r>
    <r>
      <rPr>
        <sz val="14"/>
        <color theme="1"/>
        <rFont val="ＭＳ ゴシック"/>
        <family val="3"/>
        <charset val="128"/>
      </rPr>
      <t>：335人</t>
    </r>
    <rPh sb="0" eb="2">
      <t>ニュウジ</t>
    </rPh>
    <rPh sb="2" eb="6">
      <t>ゼンコホウモン</t>
    </rPh>
    <rPh sb="6" eb="8">
      <t>ジギョウ</t>
    </rPh>
    <rPh sb="12" eb="13">
      <t>ニン</t>
    </rPh>
    <phoneticPr fontId="17"/>
  </si>
  <si>
    <t>66月</t>
    <rPh sb="2" eb="3">
      <t>ツキ</t>
    </rPh>
    <phoneticPr fontId="17"/>
  </si>
  <si>
    <t>①14名
②182日</t>
    <rPh sb="3" eb="4">
      <t>メイ</t>
    </rPh>
    <rPh sb="9" eb="10">
      <t>ニチ</t>
    </rPh>
    <phoneticPr fontId="17"/>
  </si>
  <si>
    <t>①26名
②62回</t>
    <rPh sb="3" eb="4">
      <t>メイ</t>
    </rPh>
    <rPh sb="8" eb="9">
      <t>カイ</t>
    </rPh>
    <phoneticPr fontId="17"/>
  </si>
  <si>
    <t>8名</t>
    <rPh sb="1" eb="2">
      <t>メイ</t>
    </rPh>
    <phoneticPr fontId="17"/>
  </si>
  <si>
    <t>232人</t>
    <rPh sb="3" eb="4">
      <t>ニン</t>
    </rPh>
    <phoneticPr fontId="17"/>
  </si>
  <si>
    <t>地域型保育施設1園：389人</t>
    <rPh sb="0" eb="3">
      <t>チイキガタ</t>
    </rPh>
    <rPh sb="3" eb="5">
      <t>ホイク</t>
    </rPh>
    <rPh sb="5" eb="7">
      <t>シセツ</t>
    </rPh>
    <rPh sb="8" eb="9">
      <t>エン</t>
    </rPh>
    <rPh sb="13" eb="14">
      <t>ニン</t>
    </rPh>
    <phoneticPr fontId="2"/>
  </si>
  <si>
    <t>208人</t>
    <rPh sb="3" eb="4">
      <t>ニン</t>
    </rPh>
    <phoneticPr fontId="17"/>
  </si>
  <si>
    <t>534人</t>
    <rPh sb="3" eb="4">
      <t>ニン</t>
    </rPh>
    <phoneticPr fontId="17"/>
  </si>
  <si>
    <t>260人</t>
    <rPh sb="3" eb="4">
      <t>ニン</t>
    </rPh>
    <phoneticPr fontId="17"/>
  </si>
  <si>
    <t>102人</t>
    <rPh sb="3" eb="4">
      <t>ニン</t>
    </rPh>
    <phoneticPr fontId="17"/>
  </si>
  <si>
    <t>①②支給人数
③支給人数（停止者除く）</t>
    <rPh sb="2" eb="4">
      <t>シキュウ</t>
    </rPh>
    <rPh sb="4" eb="6">
      <t>ニンスウ</t>
    </rPh>
    <rPh sb="8" eb="12">
      <t>シキュウニンズウ</t>
    </rPh>
    <rPh sb="13" eb="16">
      <t>テイシシャ</t>
    </rPh>
    <rPh sb="16" eb="17">
      <t>ノゾ</t>
    </rPh>
    <phoneticPr fontId="17"/>
  </si>
  <si>
    <t>①341人
②389人
③1,643人</t>
    <rPh sb="4" eb="5">
      <t>ニン</t>
    </rPh>
    <rPh sb="10" eb="11">
      <t>ニン</t>
    </rPh>
    <rPh sb="18" eb="19">
      <t>ニン</t>
    </rPh>
    <phoneticPr fontId="17"/>
  </si>
  <si>
    <t>123人</t>
    <rPh sb="3" eb="4">
      <t>ニン</t>
    </rPh>
    <phoneticPr fontId="17"/>
  </si>
  <si>
    <t>1,337人</t>
    <rPh sb="5" eb="6">
      <t>ニン</t>
    </rPh>
    <phoneticPr fontId="17"/>
  </si>
  <si>
    <t>13回</t>
    <rPh sb="2" eb="3">
      <t>カイ</t>
    </rPh>
    <phoneticPr fontId="17"/>
  </si>
  <si>
    <t>60人</t>
    <rPh sb="2" eb="3">
      <t>ニン</t>
    </rPh>
    <phoneticPr fontId="17"/>
  </si>
  <si>
    <t>217名</t>
    <rPh sb="3" eb="4">
      <t>メイ</t>
    </rPh>
    <phoneticPr fontId="17"/>
  </si>
  <si>
    <t>3人</t>
    <rPh sb="1" eb="2">
      <t>ニン</t>
    </rPh>
    <phoneticPr fontId="17"/>
  </si>
  <si>
    <t>316人</t>
    <rPh sb="3" eb="4">
      <t>ニン</t>
    </rPh>
    <phoneticPr fontId="17"/>
  </si>
  <si>
    <t>25人(補装具)
9人（日常生活用具)</t>
    <rPh sb="2" eb="3">
      <t>ニン</t>
    </rPh>
    <rPh sb="4" eb="7">
      <t>ホソウグ</t>
    </rPh>
    <rPh sb="10" eb="11">
      <t>ニン</t>
    </rPh>
    <rPh sb="12" eb="18">
      <t>ニチジョウセイカツヨウグ</t>
    </rPh>
    <phoneticPr fontId="17"/>
  </si>
  <si>
    <t>14人</t>
    <rPh sb="2" eb="3">
      <t>ニン</t>
    </rPh>
    <phoneticPr fontId="17"/>
  </si>
  <si>
    <t>112人</t>
    <rPh sb="3" eb="4">
      <t>ニン</t>
    </rPh>
    <phoneticPr fontId="17"/>
  </si>
  <si>
    <t>8人（身体）
37人（療育）
14人（精神）</t>
    <rPh sb="1" eb="2">
      <t>ニン</t>
    </rPh>
    <rPh sb="3" eb="5">
      <t>シンタイ</t>
    </rPh>
    <rPh sb="9" eb="10">
      <t>ニン</t>
    </rPh>
    <rPh sb="11" eb="13">
      <t>リョウイク</t>
    </rPh>
    <rPh sb="17" eb="18">
      <t>ニン</t>
    </rPh>
    <rPh sb="19" eb="21">
      <t>セイシン</t>
    </rPh>
    <phoneticPr fontId="17"/>
  </si>
  <si>
    <t>152人</t>
    <rPh sb="3" eb="4">
      <t>ニン</t>
    </rPh>
    <phoneticPr fontId="17"/>
  </si>
  <si>
    <t>1回</t>
    <rPh sb="1" eb="2">
      <t>カイ</t>
    </rPh>
    <phoneticPr fontId="17"/>
  </si>
  <si>
    <t>104人</t>
    <rPh sb="3" eb="4">
      <t>ニン</t>
    </rPh>
    <phoneticPr fontId="17"/>
  </si>
  <si>
    <t>73基</t>
    <rPh sb="2" eb="3">
      <t>キ</t>
    </rPh>
    <phoneticPr fontId="17"/>
  </si>
  <si>
    <t>307件/330件（93.0％）</t>
    <rPh sb="3" eb="4">
      <t>ケン</t>
    </rPh>
    <rPh sb="8" eb="9">
      <t>ケン</t>
    </rPh>
    <phoneticPr fontId="17"/>
  </si>
  <si>
    <t>1,000件</t>
    <rPh sb="5" eb="6">
      <t>ケン</t>
    </rPh>
    <phoneticPr fontId="17"/>
  </si>
  <si>
    <t>市内民間保育園　15園
市内民間認定こども園　9園
市内地域型保育園　2園
新制度移行済幼稚園　1園</t>
    <rPh sb="10" eb="11">
      <t>エン</t>
    </rPh>
    <rPh sb="24" eb="25">
      <t>エン</t>
    </rPh>
    <rPh sb="36" eb="37">
      <t>エン</t>
    </rPh>
    <rPh sb="49" eb="50">
      <t>エン</t>
    </rPh>
    <phoneticPr fontId="17"/>
  </si>
  <si>
    <t>2園</t>
    <rPh sb="1" eb="2">
      <t>エン</t>
    </rPh>
    <phoneticPr fontId="17"/>
  </si>
  <si>
    <t>1園</t>
    <rPh sb="1" eb="2">
      <t>エン</t>
    </rPh>
    <phoneticPr fontId="17"/>
  </si>
  <si>
    <t>宿舎借上　6園
保育体制強化　14園
保育補助者雇上強化　12園</t>
    <rPh sb="0" eb="2">
      <t>シュクシャ</t>
    </rPh>
    <rPh sb="2" eb="4">
      <t>カリア</t>
    </rPh>
    <rPh sb="6" eb="7">
      <t>エン</t>
    </rPh>
    <rPh sb="8" eb="14">
      <t>ホイクタイセイキョウカ</t>
    </rPh>
    <rPh sb="17" eb="18">
      <t>エン</t>
    </rPh>
    <rPh sb="19" eb="21">
      <t>ホイク</t>
    </rPh>
    <rPh sb="21" eb="23">
      <t>ホジョ</t>
    </rPh>
    <rPh sb="23" eb="24">
      <t>シャ</t>
    </rPh>
    <rPh sb="24" eb="26">
      <t>ヨウジョウ</t>
    </rPh>
    <rPh sb="26" eb="28">
      <t>キョウカ</t>
    </rPh>
    <rPh sb="31" eb="32">
      <t>エン</t>
    </rPh>
    <phoneticPr fontId="17"/>
  </si>
  <si>
    <t>【いずみ保育所】　1件
【久美塚保育所】　1件</t>
    <rPh sb="4" eb="7">
      <t>ホイクショ</t>
    </rPh>
    <rPh sb="10" eb="11">
      <t>ケン</t>
    </rPh>
    <rPh sb="13" eb="19">
      <t>クミヅカホイクショ</t>
    </rPh>
    <rPh sb="22" eb="23">
      <t>ケン</t>
    </rPh>
    <phoneticPr fontId="17"/>
  </si>
  <si>
    <t>番号</t>
    <rPh sb="0" eb="2">
      <t>バンゴウ</t>
    </rPh>
    <phoneticPr fontId="17"/>
  </si>
  <si>
    <t>主な取組</t>
    <rPh sb="0" eb="1">
      <t>オモ</t>
    </rPh>
    <rPh sb="2" eb="4">
      <t>トリクミ</t>
    </rPh>
    <phoneticPr fontId="17"/>
  </si>
  <si>
    <t>指標</t>
    <rPh sb="0" eb="2">
      <t>シヒョウ</t>
    </rPh>
    <phoneticPr fontId="17"/>
  </si>
  <si>
    <t>単位</t>
    <rPh sb="0" eb="2">
      <t>タンイ</t>
    </rPh>
    <phoneticPr fontId="17"/>
  </si>
  <si>
    <t>評　価
（自己評価）</t>
    <rPh sb="5" eb="9">
      <t>ジコヒョウカ</t>
    </rPh>
    <phoneticPr fontId="17"/>
  </si>
  <si>
    <t>課題や改善のポイント等</t>
    <rPh sb="0" eb="2">
      <t>カダイ</t>
    </rPh>
    <phoneticPr fontId="2"/>
  </si>
  <si>
    <t>夏休みに公民館で多種多様な体験ができる「サマーチャレンジ」を開講しました。参加者に楽しんでもらえるような講座を企画し、工夫を凝らしながら継続的に提供した結果、概ね達成出来ました。　　　　　　　　　　　　　　　　　　　　　　　</t>
    <rPh sb="79" eb="80">
      <t>オオム</t>
    </rPh>
    <rPh sb="81" eb="85">
      <t>タッセイデキ</t>
    </rPh>
    <phoneticPr fontId="17"/>
  </si>
  <si>
    <t>（本庄市こども計画　P62）
　　基本目標１　こどもまんなか社会の実現に向けた体制整備
　　1-1　こどもの権利擁護の推進</t>
    <phoneticPr fontId="17"/>
  </si>
  <si>
    <t>（本庄市こども計画　P64）
　　基本目標１　こどもまんなか社会の実現に向けた体制整備
　　1-2　こどもまんなか社会の実現に向けた体制整備</t>
    <phoneticPr fontId="17"/>
  </si>
  <si>
    <t>（本庄市こども計画　P65）
　　基本目標１　こどもまんなか社会の実現に向けた体制整備
　　1-3　こどもの安全対策</t>
    <phoneticPr fontId="17"/>
  </si>
  <si>
    <t>（本庄市こども計画　P66）
　　基本目標２　次世代の健やかな成長の支援
　　2-1　こども・若者の健やかな育成</t>
    <phoneticPr fontId="17"/>
  </si>
  <si>
    <t>（本庄市こども計画　P69）
　　基本目標２　次世代の健やかな成長の支援
　　2-2　困難を有するこども・若者やその家族への支援</t>
    <phoneticPr fontId="17"/>
  </si>
  <si>
    <t>（本庄市こども計画　P73）
　　基本目標２　次世代の健やかな成長の支援
　　2-3　未来を切り拓くこども・若者の応援</t>
    <phoneticPr fontId="17"/>
  </si>
  <si>
    <t>（本庄市こども計画　P74）
　　基本目標２　次世代の健やかな成長の支援
　　2-4　こども・若者の成長のための社会環境の整備</t>
    <phoneticPr fontId="17"/>
  </si>
  <si>
    <t>（本庄市こども計画　P77）
　　基本目標２　次世代の健やかな成長の支援
　　2-5　こども・若者の成長を支える担い手の養成・支援</t>
    <phoneticPr fontId="17"/>
  </si>
  <si>
    <t>（本庄市こども計画　P79）
　　基本目標３　こどもの貧困の解消
　　3-1　教育の支援と教育機会の確保</t>
    <phoneticPr fontId="17"/>
  </si>
  <si>
    <t>（本庄市こども計画　P81）
　　基本目標３　こどもの貧困の解消
　　3-2　こどもとその保護者等の社会的孤立の防止</t>
    <phoneticPr fontId="17"/>
  </si>
  <si>
    <t>（本庄市こども計画　P83）
　　基本目標３　こどもの貧困の解消
　　3-3　経済的支援と保護者の就労支援の充実</t>
    <phoneticPr fontId="17"/>
  </si>
  <si>
    <t>（本庄市こども計画　P84）
　　基本目標４　社会における子育て支援環境の向上
　　4-1　切れ目ない相談支援体制の充実</t>
    <phoneticPr fontId="17"/>
  </si>
  <si>
    <t>（本庄市こども計画　P87）
　　基本目標４　社会における子育て支援環境の向上
　　4-2　母子保健の充実</t>
    <phoneticPr fontId="17"/>
  </si>
  <si>
    <t>（本庄市こども計画　P89）
　　基本目標４　社会における子育て支援環境の向上
　　4-3　ひとり親家庭への支援</t>
    <phoneticPr fontId="17"/>
  </si>
  <si>
    <t>（本庄市こども計画　P90）
　　基本目標４　社会における子育て支援環境の向上
　　4-4　育児と家庭生活の両立支援の促進</t>
    <phoneticPr fontId="17"/>
  </si>
  <si>
    <t>（本庄市こども計画　P92）
　　基本目標５　子ども・子育て支援事業の推進
　　5-1　教育・保育事業のサービス提供体制の確保
　　（３）教育・保育事業の量の見込みと提供体制</t>
    <phoneticPr fontId="17"/>
  </si>
  <si>
    <t>（本庄市こども計画　P95）
　　基本目標５　子ども・子育て支援事業の推進
　　5-1　教育・保育事業のサービス提供体制の確保
　　（４）その他の取組</t>
    <phoneticPr fontId="17"/>
  </si>
  <si>
    <t>（本庄市こども計画　P96）
　　基本目標５　子ども・子育て支援事業の推進
　　5-2　子ども・子育て支援事業のサービス提供体制の確保</t>
    <phoneticPr fontId="17"/>
  </si>
  <si>
    <t>（本庄市こども計画　P106）
　　基本目標５　子ども・子育て支援事業の推進
　　5-3　その他の子育て支援事業の推進</t>
    <phoneticPr fontId="17"/>
  </si>
  <si>
    <t>イ．一時預かり事業（在園児対象型を除く）、子育て援助活動支援事業（病児・緊急対応強化事業を除く）、
    子育て短期支援事業（トワイライトステイ）</t>
    <phoneticPr fontId="17"/>
  </si>
  <si>
    <t>（本庄市こども計画　P92）</t>
  </si>
  <si>
    <t>　　基本目標５　子ども・子育て支援事業の推進</t>
  </si>
  <si>
    <t>　　5-1　教育・保育事業のサービス提供体制の確保</t>
  </si>
  <si>
    <t>　　（３）教育・保育事業の量の見込みと提供体制</t>
  </si>
  <si>
    <t>（本庄市こども計画　P96）</t>
  </si>
  <si>
    <t>　　5-2　子ども・子育て支援事業のサービス提供体制の確保</t>
  </si>
  <si>
    <t>完了検査件数／申請件数（受検率％）</t>
    <rPh sb="7" eb="9">
      <t>シンセイ</t>
    </rPh>
    <rPh sb="9" eb="11">
      <t>ケンスウ</t>
    </rPh>
    <rPh sb="12" eb="14">
      <t>ジュケン</t>
    </rPh>
    <rPh sb="14" eb="15">
      <t>リツ</t>
    </rPh>
    <phoneticPr fontId="2"/>
  </si>
  <si>
    <t>件/件（％）</t>
    <rPh sb="0" eb="1">
      <t>ケン</t>
    </rPh>
    <rPh sb="2" eb="3">
      <t>ケン</t>
    </rPh>
    <phoneticPr fontId="2"/>
  </si>
  <si>
    <t>夏休みには、公民館で多種多様な体験ができる「サマーチャレンジ」を開講しました。参加者に楽しんでもらえるような講座を企画し、工夫を凝らしながら継続的に提供した結果、概ね達成出来ました。</t>
    <rPh sb="81" eb="82">
      <t>オオム</t>
    </rPh>
    <rPh sb="83" eb="87">
      <t>タッセイデキ</t>
    </rPh>
    <phoneticPr fontId="17"/>
  </si>
  <si>
    <t>父子チャレンジクッキング18人
公民館地区・利用者団体等人権教育研究集会42人
男性と女性と健康を考えるセミナー28人
ひととひとの人権を考えるセミナー22人
中医学講座18人</t>
    <rPh sb="0" eb="2">
      <t>チチコ</t>
    </rPh>
    <rPh sb="14" eb="15">
      <t>ニン</t>
    </rPh>
    <rPh sb="16" eb="19">
      <t>コウミンカン</t>
    </rPh>
    <rPh sb="19" eb="21">
      <t>チク</t>
    </rPh>
    <rPh sb="22" eb="25">
      <t>リヨウシャ</t>
    </rPh>
    <rPh sb="25" eb="28">
      <t>ダンタイトウ</t>
    </rPh>
    <rPh sb="28" eb="30">
      <t>ジンケン</t>
    </rPh>
    <rPh sb="30" eb="32">
      <t>キョウイク</t>
    </rPh>
    <rPh sb="32" eb="34">
      <t>ケンキュウ</t>
    </rPh>
    <rPh sb="34" eb="36">
      <t>シュウカイ</t>
    </rPh>
    <rPh sb="38" eb="39">
      <t>ニン</t>
    </rPh>
    <rPh sb="58" eb="59">
      <t>ニン</t>
    </rPh>
    <rPh sb="78" eb="79">
      <t>ニン</t>
    </rPh>
    <rPh sb="87" eb="88">
      <t>ニン</t>
    </rPh>
    <phoneticPr fontId="17"/>
  </si>
  <si>
    <t>参加者数
実施回数</t>
    <rPh sb="0" eb="3">
      <t>サンカシャ</t>
    </rPh>
    <rPh sb="3" eb="4">
      <t>スウ</t>
    </rPh>
    <rPh sb="6" eb="8">
      <t>ジッシ</t>
    </rPh>
    <rPh sb="8" eb="10">
      <t>カイスウ</t>
    </rPh>
    <phoneticPr fontId="17"/>
  </si>
  <si>
    <t>人
回</t>
    <rPh sb="0" eb="1">
      <t>ヒト</t>
    </rPh>
    <rPh sb="3" eb="4">
      <t>カイ</t>
    </rPh>
    <phoneticPr fontId="3"/>
  </si>
  <si>
    <t>おはなし会</t>
    <phoneticPr fontId="17"/>
  </si>
  <si>
    <t>別紙２のとおり</t>
    <rPh sb="0" eb="2">
      <t>ベッシ</t>
    </rPh>
    <phoneticPr fontId="17"/>
  </si>
  <si>
    <t>別紙１のとおり</t>
    <rPh sb="0" eb="2">
      <t>ベッシ</t>
    </rPh>
    <phoneticPr fontId="17"/>
  </si>
  <si>
    <t>量の見込みと提供体制に基づき、提供体制の確保に努めました。</t>
    <rPh sb="11" eb="12">
      <t>モト</t>
    </rPh>
    <rPh sb="15" eb="19">
      <t>テイキョウタイセイ</t>
    </rPh>
    <rPh sb="20" eb="22">
      <t>カクホ</t>
    </rPh>
    <rPh sb="23" eb="24">
      <t>ツト</t>
    </rPh>
    <phoneticPr fontId="17"/>
  </si>
  <si>
    <t>量の見込みと提供体制に基づき、提供体制の確保に努めました。</t>
    <phoneticPr fontId="17"/>
  </si>
  <si>
    <t>実績（確保方策）</t>
    <rPh sb="0" eb="2">
      <t>ジッセキ</t>
    </rPh>
    <rPh sb="3" eb="7">
      <t>カクホホウサク</t>
    </rPh>
    <phoneticPr fontId="17"/>
  </si>
  <si>
    <t>実績（確保方策）</t>
    <rPh sb="0" eb="2">
      <t>ジッセキ</t>
    </rPh>
    <rPh sb="3" eb="5">
      <t>カクホ</t>
    </rPh>
    <rPh sb="5" eb="7">
      <t>ホウサク</t>
    </rPh>
    <phoneticPr fontId="17"/>
  </si>
  <si>
    <t>確保方策</t>
    <phoneticPr fontId="17"/>
  </si>
  <si>
    <t>実績（確保方策）（合計）</t>
    <rPh sb="0" eb="2">
      <t>ジッセキ</t>
    </rPh>
    <rPh sb="3" eb="5">
      <t>カクホ</t>
    </rPh>
    <rPh sb="5" eb="7">
      <t>ホウサク</t>
    </rPh>
    <rPh sb="9" eb="11">
      <t>ゴウケイ</t>
    </rPh>
    <phoneticPr fontId="17"/>
  </si>
  <si>
    <t>実績（確保方策）（合計）</t>
    <rPh sb="0" eb="2">
      <t>ジッセキ</t>
    </rPh>
    <rPh sb="3" eb="5">
      <t>カクホ</t>
    </rPh>
    <rPh sb="5" eb="7">
      <t>ホウサク</t>
    </rPh>
    <phoneticPr fontId="17"/>
  </si>
  <si>
    <t>【３号認定・0～２歳（自動計算）】</t>
    <rPh sb="2" eb="3">
      <t>ゴウ</t>
    </rPh>
    <rPh sb="3" eb="5">
      <t>ニンテイ</t>
    </rPh>
    <rPh sb="9" eb="10">
      <t>サイ</t>
    </rPh>
    <rPh sb="11" eb="13">
      <t>ジドウ</t>
    </rPh>
    <rPh sb="13" eb="15">
      <t>ケイサン</t>
    </rPh>
    <phoneticPr fontId="17"/>
  </si>
  <si>
    <t>確保方策</t>
    <rPh sb="0" eb="2">
      <t>カクホ</t>
    </rPh>
    <rPh sb="2" eb="4">
      <t>ホウサク</t>
    </rPh>
    <phoneticPr fontId="17"/>
  </si>
  <si>
    <t>　　　　　　　　　　　　　　　　　　　　　　　　　　　　　　　　
　　　　　　　　　　　　　　　　　　　　　　　　　　　　　　　　　　資料２
本庄市こども計画
令和７年度　実施状況</t>
    <rPh sb="76" eb="79">
      <t>ホンジョウシ</t>
    </rPh>
    <rPh sb="82" eb="84">
      <t>ケイカク</t>
    </rPh>
    <rPh sb="86" eb="88">
      <t>レイワ</t>
    </rPh>
    <rPh sb="89" eb="91">
      <t>ネンド</t>
    </rPh>
    <rPh sb="92" eb="96">
      <t>ジッシジョウキョウ</t>
    </rPh>
    <phoneticPr fontId="17"/>
  </si>
  <si>
    <t>育児学級の利用者数
延人数</t>
    <rPh sb="0" eb="2">
      <t>イクジ</t>
    </rPh>
    <rPh sb="2" eb="4">
      <t>ガッキュウ</t>
    </rPh>
    <rPh sb="5" eb="8">
      <t>リヨウシャ</t>
    </rPh>
    <rPh sb="8" eb="9">
      <t>スウ</t>
    </rPh>
    <rPh sb="10" eb="11">
      <t>ノブ</t>
    </rPh>
    <rPh sb="11" eb="13">
      <t>ニンズウ</t>
    </rPh>
    <phoneticPr fontId="3"/>
  </si>
  <si>
    <t>「ラッコクラス」　219人
「コアラクラス」　103人</t>
    <rPh sb="12" eb="13">
      <t>ニン</t>
    </rPh>
    <rPh sb="26" eb="27">
      <t>ニン</t>
    </rPh>
    <phoneticPr fontId="17"/>
  </si>
  <si>
    <t>用地買収を継続して実施。</t>
    <rPh sb="0" eb="4">
      <t>ヨウチバイシュウ</t>
    </rPh>
    <rPh sb="5" eb="7">
      <t>ケイゾク</t>
    </rPh>
    <rPh sb="9" eb="11">
      <t>ジッシ</t>
    </rPh>
    <phoneticPr fontId="17"/>
  </si>
  <si>
    <t>新都心環状線
歩道整備延長 
L=300m(150ｍ×両側)</t>
    <phoneticPr fontId="17"/>
  </si>
  <si>
    <t>工事実施道路
工事概要
整備延長</t>
    <rPh sb="0" eb="2">
      <t>コウジ</t>
    </rPh>
    <rPh sb="2" eb="4">
      <t>ジッシ</t>
    </rPh>
    <rPh sb="4" eb="6">
      <t>ドウロ</t>
    </rPh>
    <rPh sb="7" eb="9">
      <t>コウジ</t>
    </rPh>
    <rPh sb="9" eb="11">
      <t>ガイヨウ</t>
    </rPh>
    <rPh sb="12" eb="14">
      <t>セイビ</t>
    </rPh>
    <rPh sb="14" eb="16">
      <t>エンチョウ</t>
    </rPh>
    <phoneticPr fontId="3"/>
  </si>
  <si>
    <t>路線名
ｍ</t>
    <rPh sb="0" eb="3">
      <t>ロセンメイ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</si>
</sst>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_);[Red]\(0\)"/>
    <numFmt numFmtId="178" formatCode="#,##0;&quot;▲ &quot;#,##0"/>
  </numFmts>
  <fonts count="27" x14ac:knownFonts="1">
    <font>
      <sz val="11"/>
      <color theme="1"/>
      <name val="ＭＳ Ｐゴシック"/>
      <family val="3"/>
    </font>
    <font>
      <sz val="11"/>
      <name val="ＭＳ Ｐゴシック"/>
      <family val="3"/>
    </font>
    <font>
      <sz val="6"/>
      <name val="ＭＳ Ｐゴシック"/>
      <family val="3"/>
    </font>
    <font>
      <sz val="14"/>
      <color theme="1"/>
      <name val="Meiryo UI"/>
      <family val="3"/>
    </font>
    <font>
      <sz val="11"/>
      <color theme="1"/>
      <name val="游ゴシック"/>
      <family val="3"/>
    </font>
    <font>
      <sz val="9"/>
      <color theme="1"/>
      <name val="Meiryo UI"/>
      <family val="3"/>
    </font>
    <font>
      <sz val="9"/>
      <name val="Meiryo UI"/>
      <family val="3"/>
    </font>
    <font>
      <sz val="9"/>
      <color rgb="FFFF0000"/>
      <name val="Meiryo UI"/>
      <family val="3"/>
    </font>
    <font>
      <sz val="20"/>
      <color theme="1"/>
      <name val="Meiryo UI"/>
      <family val="3"/>
    </font>
    <font>
      <sz val="20"/>
      <color theme="1"/>
      <name val="ＭＳ Ｐゴシック"/>
      <family val="3"/>
    </font>
    <font>
      <b/>
      <sz val="9"/>
      <color theme="2"/>
      <name val="Meiryo UI"/>
      <family val="3"/>
    </font>
    <font>
      <sz val="9"/>
      <color theme="1"/>
      <name val="ＭＳ Ｐゴシック"/>
      <family val="3"/>
    </font>
    <font>
      <sz val="11"/>
      <color theme="1"/>
      <name val="Meiryo UI"/>
      <family val="3"/>
    </font>
    <font>
      <sz val="10"/>
      <color theme="1"/>
      <name val="Meiryo UI"/>
      <family val="3"/>
    </font>
    <font>
      <sz val="11"/>
      <name val="游ゴシック"/>
      <family val="3"/>
    </font>
    <font>
      <sz val="14"/>
      <color theme="1"/>
      <name val="Meiryo UI"/>
      <family val="3"/>
      <charset val="128"/>
    </font>
    <font>
      <sz val="11"/>
      <color rgb="FFFF0000"/>
      <name val="Meiryo UI"/>
      <family val="3"/>
    </font>
    <font>
      <sz val="6"/>
      <name val="ＭＳ Ｐゴシック"/>
      <family val="3"/>
      <charset val="128"/>
    </font>
    <font>
      <sz val="9"/>
      <color theme="1"/>
      <name val="Meiryo UI"/>
      <family val="3"/>
      <charset val="128"/>
    </font>
    <font>
      <b/>
      <sz val="9"/>
      <color theme="1"/>
      <name val="Meiryo UI"/>
      <family val="3"/>
      <charset val="128"/>
    </font>
    <font>
      <b/>
      <sz val="14"/>
      <color theme="1"/>
      <name val="Meiryo UI"/>
      <family val="3"/>
      <charset val="128"/>
    </font>
    <font>
      <sz val="12"/>
      <color theme="1"/>
      <name val="Meiryo UI"/>
      <family val="3"/>
      <charset val="128"/>
    </font>
    <font>
      <sz val="14"/>
      <color theme="1"/>
      <name val="ＭＳ ゴシック"/>
      <family val="3"/>
      <charset val="128"/>
    </font>
    <font>
      <b/>
      <sz val="14"/>
      <color theme="1"/>
      <name val="UD デジタル 教科書体 NP"/>
      <family val="1"/>
      <charset val="128"/>
    </font>
    <font>
      <b/>
      <sz val="16"/>
      <color theme="1"/>
      <name val="Meiryo UI"/>
      <family val="3"/>
      <charset val="128"/>
    </font>
    <font>
      <b/>
      <sz val="60"/>
      <color theme="1"/>
      <name val="Meiryo UI"/>
      <family val="3"/>
      <charset val="128"/>
    </font>
    <font>
      <b/>
      <sz val="36"/>
      <color theme="1"/>
      <name val="ＭＳ Ｐゴシック"/>
      <family val="3"/>
      <charset val="128"/>
    </font>
  </fonts>
  <fills count="11">
    <fill>
      <patternFill patternType="none"/>
    </fill>
    <fill>
      <patternFill patternType="gray125"/>
    </fill>
    <fill>
      <patternFill patternType="solid">
        <fgColor rgb="FFFFFF00"/>
        <bgColor indexed="64"/>
      </patternFill>
    </fill>
    <fill>
      <patternFill patternType="solid">
        <fgColor theme="9"/>
        <bgColor indexed="64"/>
      </patternFill>
    </fill>
    <fill>
      <patternFill patternType="solid">
        <fgColor theme="9" tint="0.79998168889431442"/>
        <bgColor indexed="64"/>
      </patternFill>
    </fill>
    <fill>
      <patternFill patternType="solid">
        <fgColor theme="0" tint="-9.9978637043366805E-2"/>
        <bgColor indexed="64"/>
      </patternFill>
    </fill>
    <fill>
      <patternFill patternType="solid">
        <fgColor theme="0"/>
        <bgColor indexed="64"/>
      </patternFill>
    </fill>
    <fill>
      <patternFill patternType="solid">
        <fgColor theme="8" tint="0.79998168889431442"/>
        <bgColor indexed="64"/>
      </patternFill>
    </fill>
    <fill>
      <patternFill patternType="solid">
        <fgColor rgb="FFFFFFFF"/>
        <bgColor indexed="64"/>
      </patternFill>
    </fill>
    <fill>
      <patternFill patternType="solid">
        <fgColor rgb="FF4C5CB3"/>
        <bgColor indexed="64"/>
      </patternFill>
    </fill>
    <fill>
      <patternFill patternType="solid">
        <fgColor theme="2" tint="-9.9978637043366805E-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dotted">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dotted">
        <color indexed="64"/>
      </top>
      <bottom/>
      <diagonal/>
    </border>
    <border>
      <left style="thin">
        <color indexed="64"/>
      </left>
      <right style="thin">
        <color indexed="64"/>
      </right>
      <top style="thin">
        <color indexed="64"/>
      </top>
      <bottom style="double">
        <color indexed="64"/>
      </bottom>
      <diagonal/>
    </border>
  </borders>
  <cellStyleXfs count="3">
    <xf numFmtId="0" fontId="0" fillId="0" borderId="0">
      <alignment vertical="center"/>
    </xf>
    <xf numFmtId="0" fontId="1" fillId="0" borderId="0">
      <alignment vertical="center"/>
    </xf>
    <xf numFmtId="38" fontId="4" fillId="0" borderId="0" applyFont="0" applyFill="0" applyBorder="0" applyAlignment="0" applyProtection="0">
      <alignment vertical="center"/>
    </xf>
  </cellStyleXfs>
  <cellXfs count="221">
    <xf numFmtId="0" fontId="0" fillId="0" borderId="0" xfId="0">
      <alignment vertical="center"/>
    </xf>
    <xf numFmtId="0" fontId="5" fillId="0" borderId="0" xfId="0" applyFont="1">
      <alignment vertical="center"/>
    </xf>
    <xf numFmtId="0" fontId="5" fillId="0" borderId="0" xfId="0" applyFont="1" applyAlignment="1">
      <alignment vertical="center" wrapText="1"/>
    </xf>
    <xf numFmtId="0" fontId="5" fillId="0" borderId="0" xfId="0" applyFont="1" applyAlignment="1">
      <alignment horizontal="center" vertical="center" wrapText="1"/>
    </xf>
    <xf numFmtId="0" fontId="6" fillId="0" borderId="0" xfId="0" applyFont="1">
      <alignment vertical="center"/>
    </xf>
    <xf numFmtId="0" fontId="5" fillId="2" borderId="0" xfId="0" applyFont="1" applyFill="1">
      <alignment vertical="center"/>
    </xf>
    <xf numFmtId="0" fontId="7" fillId="0" borderId="12" xfId="0" applyFont="1" applyBorder="1">
      <alignment vertical="center"/>
    </xf>
    <xf numFmtId="0" fontId="7" fillId="0" borderId="0" xfId="0" applyFont="1">
      <alignment vertical="center"/>
    </xf>
    <xf numFmtId="0" fontId="5" fillId="0" borderId="13" xfId="0" applyFont="1" applyBorder="1">
      <alignment vertical="center"/>
    </xf>
    <xf numFmtId="0" fontId="6" fillId="0" borderId="13" xfId="0" applyFont="1" applyBorder="1">
      <alignment vertical="center"/>
    </xf>
    <xf numFmtId="0" fontId="5" fillId="4" borderId="10" xfId="0" applyFont="1" applyFill="1" applyBorder="1" applyAlignment="1">
      <alignment horizontal="center" vertical="top" wrapText="1"/>
    </xf>
    <xf numFmtId="0" fontId="0" fillId="0" borderId="13" xfId="0" applyBorder="1" applyAlignment="1">
      <alignment horizontal="left" vertical="center" wrapText="1"/>
    </xf>
    <xf numFmtId="0" fontId="0" fillId="0" borderId="3" xfId="0" applyBorder="1" applyAlignment="1">
      <alignment horizontal="left" vertical="center" wrapText="1"/>
    </xf>
    <xf numFmtId="0" fontId="5" fillId="4" borderId="0" xfId="0" applyFont="1" applyFill="1" applyAlignment="1">
      <alignment horizontal="left" vertical="top" wrapText="1"/>
    </xf>
    <xf numFmtId="0" fontId="5" fillId="0" borderId="4" xfId="0" applyFont="1" applyBorder="1" applyAlignment="1">
      <alignment horizontal="center" vertical="center"/>
    </xf>
    <xf numFmtId="0" fontId="5" fillId="0" borderId="10" xfId="0" applyFont="1" applyBorder="1" applyAlignment="1">
      <alignment horizontal="center" vertical="center"/>
    </xf>
    <xf numFmtId="0" fontId="0" fillId="0" borderId="10" xfId="0" applyBorder="1" applyAlignment="1">
      <alignment horizontal="center" vertical="center"/>
    </xf>
    <xf numFmtId="0" fontId="0" fillId="0" borderId="5" xfId="0" applyBorder="1" applyAlignment="1">
      <alignment horizontal="center" vertical="center"/>
    </xf>
    <xf numFmtId="0" fontId="5" fillId="0" borderId="5" xfId="0" applyFont="1" applyBorder="1" applyAlignment="1">
      <alignment horizontal="center" vertical="center"/>
    </xf>
    <xf numFmtId="0" fontId="7" fillId="0" borderId="0" xfId="0" applyFont="1" applyAlignment="1">
      <alignment horizontal="center" vertical="center"/>
    </xf>
    <xf numFmtId="0" fontId="5" fillId="0" borderId="13" xfId="0" applyFont="1" applyBorder="1" applyAlignment="1">
      <alignment horizontal="left" vertical="center" wrapText="1"/>
    </xf>
    <xf numFmtId="0" fontId="0" fillId="0" borderId="13" xfId="0" applyBorder="1" applyAlignment="1">
      <alignment horizontal="left" vertical="center"/>
    </xf>
    <xf numFmtId="0" fontId="0" fillId="0" borderId="3" xfId="0" applyBorder="1" applyAlignment="1">
      <alignment horizontal="left" vertical="center"/>
    </xf>
    <xf numFmtId="0" fontId="5" fillId="0" borderId="3" xfId="0" applyFont="1" applyBorder="1" applyAlignment="1">
      <alignment horizontal="left" vertical="center"/>
    </xf>
    <xf numFmtId="0" fontId="7" fillId="0" borderId="0" xfId="0" applyFont="1" applyAlignment="1">
      <alignment vertical="center" wrapText="1"/>
    </xf>
    <xf numFmtId="0" fontId="5" fillId="0" borderId="0" xfId="0" applyFont="1" applyAlignment="1">
      <alignment horizontal="center" vertical="center"/>
    </xf>
    <xf numFmtId="0" fontId="5" fillId="0" borderId="3" xfId="0" applyFont="1" applyBorder="1" applyAlignment="1">
      <alignment horizontal="left" vertical="center" wrapText="1"/>
    </xf>
    <xf numFmtId="0" fontId="5" fillId="0" borderId="7" xfId="0" applyFont="1" applyBorder="1" applyAlignment="1">
      <alignment horizontal="center" vertical="center"/>
    </xf>
    <xf numFmtId="0" fontId="6" fillId="0" borderId="7" xfId="0" applyFont="1" applyBorder="1" applyAlignment="1">
      <alignment horizontal="center" vertical="center"/>
    </xf>
    <xf numFmtId="0" fontId="5" fillId="0" borderId="9" xfId="0" applyFont="1" applyBorder="1">
      <alignment vertical="center"/>
    </xf>
    <xf numFmtId="0" fontId="5" fillId="0" borderId="12" xfId="0" applyFont="1" applyBorder="1" applyAlignment="1">
      <alignment horizontal="left" vertical="center"/>
    </xf>
    <xf numFmtId="0" fontId="6" fillId="0" borderId="9" xfId="0" applyFont="1" applyBorder="1">
      <alignment vertical="center"/>
    </xf>
    <xf numFmtId="0" fontId="5" fillId="0" borderId="12" xfId="0" applyFont="1" applyBorder="1">
      <alignment vertical="center"/>
    </xf>
    <xf numFmtId="0" fontId="5" fillId="0" borderId="14" xfId="0" applyFont="1" applyBorder="1">
      <alignment vertical="center"/>
    </xf>
    <xf numFmtId="0" fontId="10" fillId="3" borderId="1" xfId="0" applyFont="1" applyFill="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5" xfId="0" applyFont="1" applyBorder="1" applyAlignment="1">
      <alignment horizontal="center" vertical="center"/>
    </xf>
    <xf numFmtId="0" fontId="5" fillId="0" borderId="15" xfId="0" applyFont="1" applyBorder="1" applyAlignment="1">
      <alignment horizontal="center" vertical="center" wrapText="1"/>
    </xf>
    <xf numFmtId="0" fontId="7" fillId="0" borderId="0" xfId="0" applyFont="1" applyAlignment="1">
      <alignment horizontal="center" vertical="center" wrapText="1"/>
    </xf>
    <xf numFmtId="0" fontId="12" fillId="0" borderId="0" xfId="0" applyFont="1">
      <alignment vertical="center"/>
    </xf>
    <xf numFmtId="49" fontId="12" fillId="0" borderId="0" xfId="0" applyNumberFormat="1" applyFont="1">
      <alignment vertical="center"/>
    </xf>
    <xf numFmtId="0" fontId="13" fillId="0" borderId="0" xfId="0" applyFont="1">
      <alignment vertical="center"/>
    </xf>
    <xf numFmtId="0" fontId="13" fillId="0" borderId="0" xfId="0" applyFont="1" applyAlignment="1">
      <alignment vertical="center" wrapText="1"/>
    </xf>
    <xf numFmtId="0" fontId="16" fillId="0" borderId="0" xfId="0" applyFont="1">
      <alignment vertical="center"/>
    </xf>
    <xf numFmtId="0" fontId="3" fillId="0" borderId="1" xfId="0" applyFont="1" applyBorder="1" applyAlignment="1">
      <alignment horizontal="left" vertical="center" wrapText="1"/>
    </xf>
    <xf numFmtId="0" fontId="18" fillId="0" borderId="0" xfId="0" applyFont="1">
      <alignment vertical="center"/>
    </xf>
    <xf numFmtId="3" fontId="18" fillId="0" borderId="0" xfId="0" applyNumberFormat="1" applyFont="1">
      <alignment vertical="center"/>
    </xf>
    <xf numFmtId="178" fontId="18" fillId="0" borderId="0" xfId="0" applyNumberFormat="1" applyFont="1">
      <alignment vertical="center"/>
    </xf>
    <xf numFmtId="178" fontId="18" fillId="0" borderId="1" xfId="0" applyNumberFormat="1" applyFont="1" applyBorder="1">
      <alignment vertical="center"/>
    </xf>
    <xf numFmtId="0" fontId="19" fillId="5" borderId="1" xfId="0" applyFont="1" applyFill="1" applyBorder="1" applyAlignment="1">
      <alignment horizontal="center" vertical="center"/>
    </xf>
    <xf numFmtId="178" fontId="19" fillId="5" borderId="1" xfId="0" applyNumberFormat="1" applyFont="1" applyFill="1" applyBorder="1" applyAlignment="1">
      <alignment horizontal="center" vertical="center"/>
    </xf>
    <xf numFmtId="0" fontId="18" fillId="0" borderId="0" xfId="0" applyFont="1" applyAlignment="1">
      <alignment horizontal="center" vertical="center"/>
    </xf>
    <xf numFmtId="3" fontId="18" fillId="0" borderId="0" xfId="0" applyNumberFormat="1" applyFont="1" applyAlignment="1">
      <alignment horizontal="center" vertical="center"/>
    </xf>
    <xf numFmtId="177" fontId="19" fillId="5" borderId="1" xfId="0" applyNumberFormat="1" applyFont="1" applyFill="1" applyBorder="1" applyAlignment="1">
      <alignment horizontal="center" vertical="center"/>
    </xf>
    <xf numFmtId="0" fontId="19" fillId="6" borderId="1" xfId="0" applyFont="1" applyFill="1" applyBorder="1">
      <alignment vertical="center"/>
    </xf>
    <xf numFmtId="0" fontId="19" fillId="6" borderId="1" xfId="0" applyFont="1" applyFill="1" applyBorder="1" applyAlignment="1">
      <alignment horizontal="center" vertical="center"/>
    </xf>
    <xf numFmtId="0" fontId="18" fillId="6" borderId="1" xfId="0" applyFont="1" applyFill="1" applyBorder="1" applyAlignment="1">
      <alignment horizontal="left" vertical="center" indent="1"/>
    </xf>
    <xf numFmtId="0" fontId="18" fillId="6" borderId="1" xfId="0" applyFont="1" applyFill="1" applyBorder="1" applyAlignment="1">
      <alignment horizontal="center" vertical="center"/>
    </xf>
    <xf numFmtId="177" fontId="19" fillId="6" borderId="1" xfId="0" applyNumberFormat="1" applyFont="1" applyFill="1" applyBorder="1" applyAlignment="1">
      <alignment horizontal="center" vertical="center"/>
    </xf>
    <xf numFmtId="0" fontId="18" fillId="6" borderId="16" xfId="0" applyFont="1" applyFill="1" applyBorder="1" applyAlignment="1">
      <alignment horizontal="left" vertical="center" indent="1"/>
    </xf>
    <xf numFmtId="0" fontId="18" fillId="6" borderId="16" xfId="0" applyFont="1" applyFill="1" applyBorder="1" applyAlignment="1">
      <alignment horizontal="center" vertical="center"/>
    </xf>
    <xf numFmtId="0" fontId="18" fillId="6" borderId="17" xfId="0" applyFont="1" applyFill="1" applyBorder="1" applyAlignment="1">
      <alignment horizontal="left" vertical="center" indent="1"/>
    </xf>
    <xf numFmtId="0" fontId="18" fillId="6" borderId="17" xfId="0" applyFont="1" applyFill="1" applyBorder="1" applyAlignment="1">
      <alignment horizontal="center" vertical="center"/>
    </xf>
    <xf numFmtId="178" fontId="18" fillId="0" borderId="16" xfId="0" applyNumberFormat="1" applyFont="1" applyBorder="1">
      <alignment vertical="center"/>
    </xf>
    <xf numFmtId="178" fontId="18" fillId="0" borderId="17" xfId="0" applyNumberFormat="1" applyFont="1" applyBorder="1">
      <alignment vertical="center"/>
    </xf>
    <xf numFmtId="177" fontId="18" fillId="6" borderId="16" xfId="0" applyNumberFormat="1" applyFont="1" applyFill="1" applyBorder="1" applyAlignment="1">
      <alignment horizontal="center" vertical="center"/>
    </xf>
    <xf numFmtId="0" fontId="18" fillId="6" borderId="18" xfId="0" applyFont="1" applyFill="1" applyBorder="1" applyAlignment="1">
      <alignment horizontal="left" vertical="center" indent="1"/>
    </xf>
    <xf numFmtId="177" fontId="18" fillId="6" borderId="18" xfId="0" applyNumberFormat="1" applyFont="1" applyFill="1" applyBorder="1" applyAlignment="1">
      <alignment horizontal="center" vertical="center"/>
    </xf>
    <xf numFmtId="178" fontId="18" fillId="0" borderId="18" xfId="0" applyNumberFormat="1" applyFont="1" applyBorder="1">
      <alignment vertical="center"/>
    </xf>
    <xf numFmtId="177" fontId="18" fillId="6" borderId="17" xfId="0" applyNumberFormat="1" applyFont="1" applyFill="1" applyBorder="1" applyAlignment="1">
      <alignment horizontal="center" vertical="center"/>
    </xf>
    <xf numFmtId="0" fontId="18" fillId="6" borderId="18" xfId="0" applyFont="1" applyFill="1" applyBorder="1" applyAlignment="1">
      <alignment horizontal="left" vertical="center" indent="2"/>
    </xf>
    <xf numFmtId="0" fontId="18" fillId="6" borderId="18" xfId="0" applyFont="1" applyFill="1" applyBorder="1" applyAlignment="1">
      <alignment horizontal="center" vertical="center"/>
    </xf>
    <xf numFmtId="0" fontId="18" fillId="6" borderId="19" xfId="0" applyFont="1" applyFill="1" applyBorder="1" applyAlignment="1">
      <alignment horizontal="center" vertical="center"/>
    </xf>
    <xf numFmtId="178" fontId="18" fillId="0" borderId="19" xfId="0" applyNumberFormat="1" applyFont="1" applyBorder="1">
      <alignment vertical="center"/>
    </xf>
    <xf numFmtId="0" fontId="18" fillId="6" borderId="6" xfId="0" applyFont="1" applyFill="1" applyBorder="1" applyAlignment="1">
      <alignment horizontal="left" vertical="center" indent="1"/>
    </xf>
    <xf numFmtId="0" fontId="18" fillId="6" borderId="6" xfId="0" applyFont="1" applyFill="1" applyBorder="1" applyAlignment="1">
      <alignment horizontal="center" vertical="center"/>
    </xf>
    <xf numFmtId="0" fontId="18" fillId="6" borderId="19" xfId="0" applyFont="1" applyFill="1" applyBorder="1" applyAlignment="1">
      <alignment horizontal="left" vertical="center" indent="2"/>
    </xf>
    <xf numFmtId="0" fontId="18" fillId="6" borderId="18" xfId="0" applyFont="1" applyFill="1" applyBorder="1" applyAlignment="1">
      <alignment horizontal="left" vertical="center" indent="3"/>
    </xf>
    <xf numFmtId="178" fontId="18" fillId="7" borderId="1" xfId="0" applyNumberFormat="1" applyFont="1" applyFill="1" applyBorder="1">
      <alignment vertical="center"/>
    </xf>
    <xf numFmtId="178" fontId="18" fillId="7" borderId="16" xfId="0" applyNumberFormat="1" applyFont="1" applyFill="1" applyBorder="1">
      <alignment vertical="center"/>
    </xf>
    <xf numFmtId="178" fontId="18" fillId="7" borderId="18" xfId="0" applyNumberFormat="1" applyFont="1" applyFill="1" applyBorder="1">
      <alignment vertical="center"/>
    </xf>
    <xf numFmtId="0" fontId="18" fillId="6" borderId="17" xfId="0" applyFont="1" applyFill="1" applyBorder="1" applyAlignment="1">
      <alignment horizontal="left" vertical="center" indent="2"/>
    </xf>
    <xf numFmtId="0" fontId="19" fillId="0" borderId="0" xfId="0" applyFont="1">
      <alignment vertical="center"/>
    </xf>
    <xf numFmtId="0" fontId="19" fillId="0" borderId="0" xfId="0" applyFont="1" applyAlignment="1">
      <alignment horizontal="center" vertical="center"/>
    </xf>
    <xf numFmtId="178" fontId="19" fillId="0" borderId="0" xfId="0" applyNumberFormat="1" applyFont="1">
      <alignment vertical="center"/>
    </xf>
    <xf numFmtId="0" fontId="20" fillId="0" borderId="1" xfId="1" applyFont="1" applyBorder="1" applyAlignment="1">
      <alignment horizontal="center" vertical="center" wrapText="1"/>
    </xf>
    <xf numFmtId="0" fontId="15" fillId="0" borderId="1" xfId="1" applyFont="1" applyBorder="1" applyAlignment="1">
      <alignment horizontal="center" vertical="center" wrapText="1"/>
    </xf>
    <xf numFmtId="0" fontId="15" fillId="0" borderId="1" xfId="1" applyFont="1" applyBorder="1" applyAlignment="1">
      <alignment horizontal="left" vertical="center" wrapText="1"/>
    </xf>
    <xf numFmtId="0" fontId="3" fillId="0" borderId="1" xfId="1" applyFont="1" applyBorder="1" applyAlignment="1">
      <alignment horizontal="left" vertical="center" wrapText="1"/>
    </xf>
    <xf numFmtId="0" fontId="15" fillId="0" borderId="1" xfId="0" applyFont="1" applyBorder="1" applyAlignment="1">
      <alignment horizontal="left" vertical="center" wrapText="1"/>
    </xf>
    <xf numFmtId="0" fontId="15" fillId="0" borderId="11" xfId="1" applyFont="1" applyBorder="1" applyAlignment="1">
      <alignment horizontal="left" vertical="center" wrapText="1"/>
    </xf>
    <xf numFmtId="3" fontId="15" fillId="0" borderId="1" xfId="1" applyNumberFormat="1" applyFont="1" applyBorder="1" applyAlignment="1">
      <alignment horizontal="left" vertical="center" wrapText="1"/>
    </xf>
    <xf numFmtId="0" fontId="15" fillId="0" borderId="1" xfId="0" applyFont="1" applyBorder="1" applyAlignment="1">
      <alignment horizontal="center" vertical="center"/>
    </xf>
    <xf numFmtId="0" fontId="21" fillId="0" borderId="1" xfId="1" applyFont="1" applyBorder="1" applyAlignment="1">
      <alignment horizontal="left" vertical="center" wrapText="1"/>
    </xf>
    <xf numFmtId="0" fontId="15" fillId="0" borderId="1" xfId="0" applyFont="1" applyBorder="1" applyAlignment="1">
      <alignment vertical="center" wrapText="1"/>
    </xf>
    <xf numFmtId="38" fontId="15" fillId="0" borderId="1" xfId="2" applyFont="1" applyFill="1" applyBorder="1" applyAlignment="1">
      <alignment horizontal="left" vertical="center" wrapText="1"/>
    </xf>
    <xf numFmtId="49" fontId="15" fillId="0" borderId="1" xfId="1" applyNumberFormat="1" applyFont="1" applyBorder="1" applyAlignment="1" applyProtection="1">
      <alignment horizontal="left" vertical="center" wrapText="1"/>
      <protection locked="0"/>
    </xf>
    <xf numFmtId="49" fontId="15" fillId="0" borderId="1" xfId="1" applyNumberFormat="1" applyFont="1" applyBorder="1" applyAlignment="1">
      <alignment horizontal="left" vertical="center" wrapText="1"/>
    </xf>
    <xf numFmtId="9" fontId="15" fillId="0" borderId="1" xfId="1" applyNumberFormat="1" applyFont="1" applyBorder="1" applyAlignment="1">
      <alignment horizontal="left" vertical="center" wrapText="1"/>
    </xf>
    <xf numFmtId="176" fontId="15" fillId="0" borderId="1" xfId="1" applyNumberFormat="1" applyFont="1" applyBorder="1" applyAlignment="1">
      <alignment horizontal="left" vertical="center" wrapText="1"/>
    </xf>
    <xf numFmtId="0" fontId="15" fillId="8" borderId="1" xfId="0" applyFont="1" applyFill="1" applyBorder="1" applyAlignment="1">
      <alignment horizontal="left" vertical="center" wrapText="1"/>
    </xf>
    <xf numFmtId="10" fontId="15" fillId="0" borderId="1" xfId="1" applyNumberFormat="1" applyFont="1" applyBorder="1" applyAlignment="1">
      <alignment horizontal="left" vertical="center" wrapText="1"/>
    </xf>
    <xf numFmtId="0" fontId="3" fillId="0" borderId="0" xfId="1" applyFont="1" applyAlignment="1">
      <alignment horizontal="left" vertical="center" wrapText="1"/>
    </xf>
    <xf numFmtId="0" fontId="3" fillId="0" borderId="0" xfId="1" applyFont="1" applyAlignment="1">
      <alignment horizontal="center" vertical="center" wrapText="1"/>
    </xf>
    <xf numFmtId="0" fontId="3" fillId="0" borderId="0" xfId="1" applyFont="1" applyAlignment="1">
      <alignment vertical="center" wrapText="1"/>
    </xf>
    <xf numFmtId="9" fontId="15" fillId="0" borderId="1" xfId="0" applyNumberFormat="1" applyFont="1" applyBorder="1" applyAlignment="1">
      <alignment horizontal="left" vertical="center" wrapText="1"/>
    </xf>
    <xf numFmtId="0" fontId="15" fillId="0" borderId="1" xfId="2" applyNumberFormat="1" applyFont="1" applyFill="1" applyBorder="1" applyAlignment="1">
      <alignment horizontal="left" vertical="center" wrapText="1"/>
    </xf>
    <xf numFmtId="9" fontId="15" fillId="0" borderId="1" xfId="2" applyNumberFormat="1" applyFont="1" applyFill="1" applyBorder="1" applyAlignment="1">
      <alignment horizontal="left" vertical="center" wrapText="1"/>
    </xf>
    <xf numFmtId="0" fontId="15" fillId="0" borderId="1" xfId="1" applyNumberFormat="1" applyFont="1" applyBorder="1" applyAlignment="1">
      <alignment horizontal="left" vertical="center" wrapText="1"/>
    </xf>
    <xf numFmtId="0" fontId="21" fillId="0" borderId="1" xfId="1" applyNumberFormat="1" applyFont="1" applyBorder="1" applyAlignment="1">
      <alignment horizontal="left" vertical="center" wrapText="1"/>
    </xf>
    <xf numFmtId="0" fontId="15" fillId="0" borderId="1" xfId="2" applyNumberFormat="1" applyFont="1" applyBorder="1" applyAlignment="1">
      <alignment horizontal="left" vertical="center" wrapText="1"/>
    </xf>
    <xf numFmtId="0" fontId="3" fillId="0" borderId="1" xfId="1" applyFont="1" applyBorder="1" applyAlignment="1">
      <alignment vertical="center" wrapText="1"/>
    </xf>
    <xf numFmtId="0" fontId="15" fillId="0" borderId="1" xfId="1" applyFont="1" applyBorder="1" applyAlignment="1">
      <alignment vertical="center" wrapText="1"/>
    </xf>
    <xf numFmtId="178" fontId="19" fillId="10" borderId="1" xfId="0" applyNumberFormat="1" applyFont="1" applyFill="1" applyBorder="1" applyAlignment="1">
      <alignment horizontal="center" vertical="center"/>
    </xf>
    <xf numFmtId="178" fontId="18" fillId="10" borderId="1" xfId="0" applyNumberFormat="1" applyFont="1" applyFill="1" applyBorder="1">
      <alignment vertical="center"/>
    </xf>
    <xf numFmtId="178" fontId="18" fillId="10" borderId="16" xfId="0" applyNumberFormat="1" applyFont="1" applyFill="1" applyBorder="1">
      <alignment vertical="center"/>
    </xf>
    <xf numFmtId="178" fontId="18" fillId="10" borderId="18" xfId="0" applyNumberFormat="1" applyFont="1" applyFill="1" applyBorder="1">
      <alignment vertical="center"/>
    </xf>
    <xf numFmtId="178" fontId="18" fillId="10" borderId="17" xfId="0" applyNumberFormat="1" applyFont="1" applyFill="1" applyBorder="1">
      <alignment vertical="center"/>
    </xf>
    <xf numFmtId="178" fontId="18" fillId="10" borderId="19" xfId="0" applyNumberFormat="1" applyFont="1" applyFill="1" applyBorder="1">
      <alignment vertical="center"/>
    </xf>
    <xf numFmtId="178" fontId="18" fillId="10" borderId="6" xfId="0" applyNumberFormat="1" applyFont="1" applyFill="1" applyBorder="1">
      <alignment vertical="center"/>
    </xf>
    <xf numFmtId="0" fontId="18" fillId="0" borderId="0" xfId="0" applyFont="1" applyAlignment="1">
      <alignment horizontal="left" vertical="center"/>
    </xf>
    <xf numFmtId="0" fontId="15" fillId="0" borderId="12" xfId="1" applyFont="1" applyBorder="1" applyAlignment="1">
      <alignment horizontal="center" vertical="center" wrapText="1"/>
    </xf>
    <xf numFmtId="0" fontId="15" fillId="0" borderId="12" xfId="1" applyFont="1" applyBorder="1" applyAlignment="1">
      <alignment horizontal="left" vertical="center" wrapText="1"/>
    </xf>
    <xf numFmtId="0" fontId="3" fillId="0" borderId="12" xfId="1" applyFont="1" applyBorder="1" applyAlignment="1">
      <alignment horizontal="left" vertical="center" wrapText="1"/>
    </xf>
    <xf numFmtId="0" fontId="20" fillId="0" borderId="12" xfId="1" applyFont="1" applyBorder="1" applyAlignment="1">
      <alignment horizontal="center" vertical="center" wrapText="1"/>
    </xf>
    <xf numFmtId="0" fontId="15" fillId="0" borderId="12" xfId="0" applyFont="1" applyBorder="1" applyAlignment="1">
      <alignment horizontal="left" vertical="center" wrapText="1"/>
    </xf>
    <xf numFmtId="178" fontId="18" fillId="0" borderId="1" xfId="0" applyNumberFormat="1" applyFont="1" applyBorder="1" applyAlignment="1">
      <alignment horizontal="right" vertical="center"/>
    </xf>
    <xf numFmtId="178" fontId="18" fillId="0" borderId="1" xfId="0" applyNumberFormat="1" applyFont="1" applyFill="1" applyBorder="1">
      <alignment vertical="center"/>
    </xf>
    <xf numFmtId="178" fontId="18" fillId="0" borderId="19" xfId="0" applyNumberFormat="1" applyFont="1" applyFill="1" applyBorder="1">
      <alignment vertical="center"/>
    </xf>
    <xf numFmtId="178" fontId="18" fillId="0" borderId="18" xfId="0" applyNumberFormat="1" applyFont="1" applyFill="1" applyBorder="1">
      <alignment vertical="center"/>
    </xf>
    <xf numFmtId="178" fontId="18" fillId="0" borderId="6" xfId="0" applyNumberFormat="1" applyFont="1" applyFill="1" applyBorder="1">
      <alignment vertical="center"/>
    </xf>
    <xf numFmtId="178" fontId="18" fillId="0" borderId="17" xfId="0" applyNumberFormat="1" applyFont="1" applyFill="1" applyBorder="1">
      <alignment vertical="center"/>
    </xf>
    <xf numFmtId="0" fontId="19" fillId="6" borderId="20" xfId="0" applyFont="1" applyFill="1" applyBorder="1">
      <alignment vertical="center"/>
    </xf>
    <xf numFmtId="0" fontId="19" fillId="6" borderId="20" xfId="0" applyFont="1" applyFill="1" applyBorder="1" applyAlignment="1">
      <alignment horizontal="center" vertical="center"/>
    </xf>
    <xf numFmtId="178" fontId="18" fillId="0" borderId="20" xfId="0" applyNumberFormat="1" applyFont="1" applyBorder="1">
      <alignment vertical="center"/>
    </xf>
    <xf numFmtId="178" fontId="18" fillId="10" borderId="20" xfId="0" applyNumberFormat="1" applyFont="1" applyFill="1" applyBorder="1">
      <alignment vertical="center"/>
    </xf>
    <xf numFmtId="0" fontId="18" fillId="6" borderId="19" xfId="0" applyFont="1" applyFill="1" applyBorder="1" applyAlignment="1">
      <alignment horizontal="left" vertical="center" indent="1"/>
    </xf>
    <xf numFmtId="0" fontId="19" fillId="6" borderId="21" xfId="0" applyFont="1" applyFill="1" applyBorder="1">
      <alignment vertical="center"/>
    </xf>
    <xf numFmtId="0" fontId="19" fillId="6" borderId="22" xfId="0" applyFont="1" applyFill="1" applyBorder="1" applyAlignment="1">
      <alignment horizontal="center" vertical="center"/>
    </xf>
    <xf numFmtId="178" fontId="18" fillId="0" borderId="22" xfId="0" applyNumberFormat="1" applyFont="1" applyBorder="1">
      <alignment vertical="center"/>
    </xf>
    <xf numFmtId="178" fontId="18" fillId="10" borderId="22" xfId="0" applyNumberFormat="1" applyFont="1" applyFill="1" applyBorder="1">
      <alignment vertical="center"/>
    </xf>
    <xf numFmtId="178" fontId="18" fillId="10" borderId="23" xfId="0" applyNumberFormat="1" applyFont="1" applyFill="1" applyBorder="1">
      <alignment vertical="center"/>
    </xf>
    <xf numFmtId="0" fontId="18" fillId="6" borderId="15" xfId="0" applyFont="1" applyFill="1" applyBorder="1" applyAlignment="1">
      <alignment horizontal="left" vertical="center" indent="1"/>
    </xf>
    <xf numFmtId="0" fontId="18" fillId="6" borderId="15" xfId="0" applyFont="1" applyFill="1" applyBorder="1" applyAlignment="1">
      <alignment horizontal="center" vertical="center"/>
    </xf>
    <xf numFmtId="178" fontId="18" fillId="0" borderId="15" xfId="0" applyNumberFormat="1" applyFont="1" applyBorder="1">
      <alignment vertical="center"/>
    </xf>
    <xf numFmtId="178" fontId="18" fillId="10" borderId="15" xfId="0" applyNumberFormat="1" applyFont="1" applyFill="1" applyBorder="1">
      <alignment vertical="center"/>
    </xf>
    <xf numFmtId="0" fontId="18" fillId="6" borderId="24" xfId="0" applyFont="1" applyFill="1" applyBorder="1" applyAlignment="1">
      <alignment horizontal="left" vertical="center" indent="2"/>
    </xf>
    <xf numFmtId="0" fontId="18" fillId="6" borderId="24" xfId="0" applyFont="1" applyFill="1" applyBorder="1" applyAlignment="1">
      <alignment horizontal="center" vertical="center"/>
    </xf>
    <xf numFmtId="178" fontId="18" fillId="0" borderId="24" xfId="0" applyNumberFormat="1" applyFont="1" applyBorder="1">
      <alignment vertical="center"/>
    </xf>
    <xf numFmtId="178" fontId="18" fillId="10" borderId="24" xfId="0" applyNumberFormat="1" applyFont="1" applyFill="1" applyBorder="1">
      <alignment vertical="center"/>
    </xf>
    <xf numFmtId="178" fontId="18" fillId="0" borderId="16" xfId="0" applyNumberFormat="1" applyFont="1" applyFill="1" applyBorder="1">
      <alignment vertical="center"/>
    </xf>
    <xf numFmtId="178" fontId="18" fillId="0" borderId="1" xfId="0" applyNumberFormat="1" applyFont="1" applyFill="1" applyBorder="1" applyAlignment="1">
      <alignment horizontal="right" vertical="center"/>
    </xf>
    <xf numFmtId="0" fontId="25" fillId="0" borderId="0" xfId="1" applyFont="1" applyAlignment="1">
      <alignment horizontal="center" vertical="center" wrapText="1"/>
    </xf>
    <xf numFmtId="0" fontId="3" fillId="0" borderId="0" xfId="1" applyFont="1" applyFill="1" applyAlignment="1">
      <alignment horizontal="center" vertical="center" wrapText="1"/>
    </xf>
    <xf numFmtId="0" fontId="3" fillId="0" borderId="1" xfId="1" applyFont="1" applyBorder="1" applyAlignment="1">
      <alignment horizontal="center" vertical="center" wrapText="1"/>
    </xf>
    <xf numFmtId="0" fontId="15" fillId="0" borderId="0" xfId="1" applyFont="1" applyAlignment="1">
      <alignment horizontal="center" vertical="center" wrapText="1"/>
    </xf>
    <xf numFmtId="0" fontId="15" fillId="0" borderId="0" xfId="1" applyFont="1" applyAlignment="1">
      <alignment vertical="center" wrapText="1"/>
    </xf>
    <xf numFmtId="0" fontId="3" fillId="0" borderId="12" xfId="1" applyFont="1" applyBorder="1" applyAlignment="1">
      <alignment horizontal="center" vertical="center" wrapText="1"/>
    </xf>
    <xf numFmtId="0" fontId="3" fillId="0" borderId="6" xfId="1" applyFont="1" applyBorder="1" applyAlignment="1">
      <alignment horizontal="center" vertical="center" wrapText="1"/>
    </xf>
    <xf numFmtId="0" fontId="15" fillId="0" borderId="6" xfId="1" applyFont="1" applyBorder="1" applyAlignment="1">
      <alignment horizontal="left" vertical="center" wrapText="1"/>
    </xf>
    <xf numFmtId="0" fontId="15" fillId="0" borderId="6" xfId="1" applyFont="1" applyBorder="1" applyAlignment="1">
      <alignment horizontal="center" vertical="center" wrapText="1"/>
    </xf>
    <xf numFmtId="0" fontId="3" fillId="0" borderId="6" xfId="1" applyFont="1" applyBorder="1" applyAlignment="1">
      <alignment horizontal="left" vertical="center" wrapText="1"/>
    </xf>
    <xf numFmtId="10" fontId="15" fillId="0" borderId="6" xfId="1" applyNumberFormat="1" applyFont="1" applyBorder="1" applyAlignment="1">
      <alignment horizontal="left" vertical="center" wrapText="1"/>
    </xf>
    <xf numFmtId="9" fontId="15" fillId="0" borderId="6" xfId="1" applyNumberFormat="1" applyFont="1" applyBorder="1" applyAlignment="1">
      <alignment horizontal="left" vertical="center" wrapText="1"/>
    </xf>
    <xf numFmtId="0" fontId="20" fillId="0" borderId="6" xfId="1" applyFont="1" applyBorder="1" applyAlignment="1">
      <alignment horizontal="center" vertical="center" wrapText="1"/>
    </xf>
    <xf numFmtId="0" fontId="15" fillId="0" borderId="6" xfId="0" applyFont="1" applyBorder="1" applyAlignment="1">
      <alignment horizontal="left" vertical="center" wrapText="1"/>
    </xf>
    <xf numFmtId="0" fontId="23" fillId="0" borderId="25" xfId="1" applyFont="1" applyFill="1" applyBorder="1" applyAlignment="1">
      <alignment horizontal="center" vertical="center" wrapText="1"/>
    </xf>
    <xf numFmtId="0" fontId="23" fillId="0" borderId="25" xfId="0" applyFont="1" applyFill="1" applyBorder="1" applyAlignment="1">
      <alignment horizontal="center" vertical="center" wrapText="1"/>
    </xf>
    <xf numFmtId="0" fontId="23" fillId="9" borderId="25" xfId="1" applyFont="1" applyFill="1" applyBorder="1" applyAlignment="1">
      <alignment horizontal="center" vertical="center" wrapText="1"/>
    </xf>
    <xf numFmtId="0" fontId="23" fillId="2" borderId="25" xfId="1" applyFont="1" applyFill="1" applyBorder="1" applyAlignment="1">
      <alignment horizontal="center" vertical="center" wrapText="1"/>
    </xf>
    <xf numFmtId="3" fontId="15" fillId="0" borderId="6" xfId="1" applyNumberFormat="1" applyFont="1" applyBorder="1" applyAlignment="1">
      <alignment horizontal="left" vertical="center" wrapText="1"/>
    </xf>
    <xf numFmtId="0" fontId="26" fillId="0" borderId="0" xfId="0" applyFont="1" applyAlignment="1">
      <alignment vertical="center"/>
    </xf>
    <xf numFmtId="0" fontId="26" fillId="0" borderId="0" xfId="0" applyFont="1" applyAlignment="1">
      <alignment horizontal="center" vertical="top" wrapText="1"/>
    </xf>
    <xf numFmtId="0" fontId="24" fillId="0" borderId="14" xfId="1" applyFont="1" applyFill="1" applyBorder="1" applyAlignment="1">
      <alignment horizontal="left" vertical="center" wrapText="1"/>
    </xf>
    <xf numFmtId="0" fontId="3" fillId="0" borderId="12" xfId="1" applyFont="1" applyBorder="1" applyAlignment="1">
      <alignment horizontal="center" vertical="center" wrapText="1"/>
    </xf>
    <xf numFmtId="0" fontId="19" fillId="0" borderId="0" xfId="0" applyFont="1" applyAlignment="1">
      <alignment horizontal="left" vertical="center"/>
    </xf>
    <xf numFmtId="0" fontId="19" fillId="0" borderId="14" xfId="0" applyFont="1" applyBorder="1" applyAlignment="1">
      <alignment horizontal="left" vertical="center" wrapText="1"/>
    </xf>
    <xf numFmtId="0" fontId="10" fillId="3" borderId="7" xfId="0" applyFont="1" applyFill="1" applyBorder="1" applyAlignment="1">
      <alignment horizontal="center" vertical="center"/>
    </xf>
    <xf numFmtId="0" fontId="10" fillId="3" borderId="8" xfId="0" applyFont="1" applyFill="1" applyBorder="1" applyAlignment="1">
      <alignment horizontal="center" vertical="center"/>
    </xf>
    <xf numFmtId="0" fontId="10" fillId="3" borderId="9" xfId="0" applyFont="1" applyFill="1" applyBorder="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xf>
    <xf numFmtId="0" fontId="9" fillId="0" borderId="14" xfId="0" applyFont="1" applyBorder="1" applyAlignment="1">
      <alignment horizontal="center" vertical="center"/>
    </xf>
    <xf numFmtId="0" fontId="5" fillId="0" borderId="4" xfId="0" applyFont="1" applyBorder="1" applyAlignment="1">
      <alignment horizontal="center" vertical="center"/>
    </xf>
    <xf numFmtId="0" fontId="5" fillId="0" borderId="10" xfId="0" applyFont="1" applyBorder="1" applyAlignment="1">
      <alignment horizontal="center" vertical="center"/>
    </xf>
    <xf numFmtId="0" fontId="5" fillId="0" borderId="2" xfId="0" applyFont="1" applyBorder="1" applyAlignment="1">
      <alignment horizontal="left" vertical="center" wrapText="1"/>
    </xf>
    <xf numFmtId="0" fontId="5" fillId="0" borderId="13" xfId="0" applyFont="1" applyBorder="1" applyAlignment="1">
      <alignment horizontal="left" vertical="center" wrapText="1"/>
    </xf>
    <xf numFmtId="0" fontId="7" fillId="0" borderId="0" xfId="0" applyFont="1" applyAlignment="1">
      <alignment horizontal="center" vertical="center"/>
    </xf>
    <xf numFmtId="0" fontId="7" fillId="0" borderId="0" xfId="0" applyFont="1" applyAlignment="1">
      <alignment horizontal="left" vertical="center" wrapText="1"/>
    </xf>
    <xf numFmtId="0" fontId="5" fillId="0" borderId="5" xfId="0" applyFont="1" applyBorder="1" applyAlignment="1">
      <alignment horizontal="center" vertical="center"/>
    </xf>
    <xf numFmtId="0" fontId="5" fillId="0" borderId="3" xfId="0" applyFont="1" applyBorder="1" applyAlignment="1">
      <alignment horizontal="left" vertical="center" wrapText="1"/>
    </xf>
    <xf numFmtId="0" fontId="7" fillId="0" borderId="0" xfId="0" applyFont="1" applyAlignment="1">
      <alignment horizontal="left" vertical="center"/>
    </xf>
    <xf numFmtId="0" fontId="5" fillId="4" borderId="4" xfId="0" applyFont="1" applyFill="1" applyBorder="1" applyAlignment="1">
      <alignment horizontal="left" vertical="center" wrapText="1"/>
    </xf>
    <xf numFmtId="0" fontId="0" fillId="0" borderId="2" xfId="0" applyBorder="1" applyAlignment="1">
      <alignment horizontal="left" vertical="center" wrapText="1"/>
    </xf>
    <xf numFmtId="0" fontId="0" fillId="0" borderId="10" xfId="0" applyBorder="1" applyAlignment="1">
      <alignment horizontal="left" vertical="center" wrapText="1"/>
    </xf>
    <xf numFmtId="0" fontId="0" fillId="0" borderId="13"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horizontal="left" vertical="center" wrapText="1"/>
    </xf>
    <xf numFmtId="0" fontId="0" fillId="0" borderId="10" xfId="0" applyBorder="1">
      <alignment vertical="center"/>
    </xf>
    <xf numFmtId="0" fontId="0" fillId="0" borderId="5" xfId="0" applyBorder="1">
      <alignment vertical="center"/>
    </xf>
    <xf numFmtId="0" fontId="0" fillId="0" borderId="13" xfId="0" applyBorder="1" applyAlignment="1">
      <alignment vertical="center" wrapText="1"/>
    </xf>
    <xf numFmtId="0" fontId="0" fillId="0" borderId="3" xfId="0" applyBorder="1" applyAlignment="1">
      <alignment vertical="center" wrapText="1"/>
    </xf>
    <xf numFmtId="0" fontId="0" fillId="0" borderId="13" xfId="0" applyBorder="1">
      <alignment vertical="center"/>
    </xf>
    <xf numFmtId="0" fontId="0" fillId="0" borderId="3" xfId="0" applyBorder="1">
      <alignment vertical="center"/>
    </xf>
    <xf numFmtId="0" fontId="5" fillId="0" borderId="8" xfId="0" applyFont="1" applyBorder="1" applyAlignment="1">
      <alignment horizontal="left" vertical="center" wrapText="1"/>
    </xf>
    <xf numFmtId="0" fontId="0" fillId="0" borderId="10" xfId="0" applyBorder="1" applyAlignment="1">
      <alignment horizontal="center" vertical="center"/>
    </xf>
    <xf numFmtId="0" fontId="0" fillId="0" borderId="13" xfId="0" applyBorder="1" applyAlignment="1">
      <alignment horizontal="left" vertical="center"/>
    </xf>
    <xf numFmtId="0" fontId="5" fillId="0" borderId="12" xfId="0" applyFont="1" applyBorder="1" applyAlignment="1">
      <alignment horizontal="center" vertical="center"/>
    </xf>
    <xf numFmtId="0" fontId="5" fillId="0" borderId="0" xfId="0" applyFont="1" applyAlignment="1">
      <alignment horizontal="center" vertical="center"/>
    </xf>
    <xf numFmtId="0" fontId="0" fillId="0" borderId="5" xfId="0" applyBorder="1" applyAlignment="1">
      <alignment horizontal="center" vertical="center"/>
    </xf>
    <xf numFmtId="0" fontId="5" fillId="0" borderId="4"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5" xfId="0" applyFont="1" applyBorder="1" applyAlignment="1">
      <alignment horizontal="center" vertical="center" wrapText="1"/>
    </xf>
    <xf numFmtId="0" fontId="0" fillId="0" borderId="4" xfId="0" applyBorder="1" applyAlignment="1">
      <alignment horizontal="center" vertical="center"/>
    </xf>
    <xf numFmtId="0" fontId="11" fillId="0" borderId="2" xfId="0" applyFont="1" applyBorder="1" applyAlignment="1">
      <alignment vertical="center" wrapText="1"/>
    </xf>
    <xf numFmtId="0" fontId="11" fillId="0" borderId="13" xfId="0" applyFont="1" applyBorder="1" applyAlignment="1">
      <alignment vertical="center" wrapText="1"/>
    </xf>
    <xf numFmtId="0" fontId="11" fillId="0" borderId="3" xfId="0" applyFont="1" applyBorder="1" applyAlignment="1">
      <alignment vertical="center" wrapText="1"/>
    </xf>
    <xf numFmtId="0" fontId="7" fillId="4" borderId="0" xfId="0" applyFont="1" applyFill="1" applyAlignment="1">
      <alignment horizontal="center" vertical="top"/>
    </xf>
    <xf numFmtId="0" fontId="7" fillId="4" borderId="0" xfId="0" applyFont="1" applyFill="1" applyAlignment="1">
      <alignment horizontal="left" vertical="top" wrapText="1"/>
    </xf>
  </cellXfs>
  <cellStyles count="3">
    <cellStyle name="桁区切り" xfId="2" builtinId="6"/>
    <cellStyle name="標準" xfId="0" builtinId="0"/>
    <cellStyle name="標準 2" xfId="1" xr:uid="{00000000-0005-0000-0000-000001000000}"/>
  </cellStyles>
  <dxfs count="0"/>
  <tableStyles count="0" defaultTableStyle="TableStyleMedium2" defaultPivotStyle="PivotStyleLight16"/>
  <colors>
    <mruColors>
      <color rgb="FF4C5CB3"/>
      <color rgb="FF4C2060"/>
      <color rgb="FF002060"/>
      <color rgb="FFFFFF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202719</xdr:colOff>
      <xdr:row>0</xdr:row>
      <xdr:rowOff>101861</xdr:rowOff>
    </xdr:from>
    <xdr:to>
      <xdr:col>6</xdr:col>
      <xdr:colOff>438727</xdr:colOff>
      <xdr:row>3</xdr:row>
      <xdr:rowOff>61851</xdr:rowOff>
    </xdr:to>
    <xdr:sp macro="" textlink="">
      <xdr:nvSpPr>
        <xdr:cNvPr id="2" name="正方形/長方形 1">
          <a:extLst>
            <a:ext uri="{FF2B5EF4-FFF2-40B4-BE49-F238E27FC236}">
              <a16:creationId xmlns:a16="http://schemas.microsoft.com/office/drawing/2014/main" id="{C91E2B78-CABC-0892-F194-0D1F8A21D666}"/>
            </a:ext>
          </a:extLst>
        </xdr:cNvPr>
        <xdr:cNvSpPr/>
      </xdr:nvSpPr>
      <xdr:spPr>
        <a:xfrm>
          <a:off x="4433303" y="101861"/>
          <a:ext cx="916366" cy="442425"/>
        </a:xfrm>
        <a:prstGeom prst="rect">
          <a:avLst/>
        </a:prstGeom>
        <a:noFill/>
        <a:ln w="1905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kern="1200">
              <a:solidFill>
                <a:schemeClr val="tx1"/>
              </a:solidFill>
            </a:rPr>
            <a:t>別紙１</a:t>
          </a:r>
          <a:endParaRPr kumimoji="1" lang="ja-JP" altLang="en-US" sz="1100" b="1" kern="12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202719</xdr:colOff>
      <xdr:row>0</xdr:row>
      <xdr:rowOff>101861</xdr:rowOff>
    </xdr:from>
    <xdr:to>
      <xdr:col>6</xdr:col>
      <xdr:colOff>438727</xdr:colOff>
      <xdr:row>3</xdr:row>
      <xdr:rowOff>50132</xdr:rowOff>
    </xdr:to>
    <xdr:sp macro="" textlink="">
      <xdr:nvSpPr>
        <xdr:cNvPr id="2" name="正方形/長方形 1">
          <a:extLst>
            <a:ext uri="{FF2B5EF4-FFF2-40B4-BE49-F238E27FC236}">
              <a16:creationId xmlns:a16="http://schemas.microsoft.com/office/drawing/2014/main" id="{AA91E9C8-5A82-4ECB-8DA0-43701A39C615}"/>
            </a:ext>
          </a:extLst>
        </xdr:cNvPr>
        <xdr:cNvSpPr/>
      </xdr:nvSpPr>
      <xdr:spPr>
        <a:xfrm>
          <a:off x="4403745" y="101861"/>
          <a:ext cx="907771" cy="429534"/>
        </a:xfrm>
        <a:prstGeom prst="rect">
          <a:avLst/>
        </a:prstGeom>
        <a:noFill/>
        <a:ln w="1905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kern="1200">
              <a:solidFill>
                <a:schemeClr val="tx1"/>
              </a:solidFill>
            </a:rPr>
            <a:t>別紙２</a:t>
          </a:r>
          <a:endParaRPr kumimoji="1" lang="ja-JP" altLang="en-US" sz="1100" b="1" kern="1200">
            <a:solidFill>
              <a:schemeClr val="tx1"/>
            </a:solidFill>
          </a:endParaRPr>
        </a:p>
      </xdr:txBody>
    </xdr:sp>
    <xdr:clientData/>
  </xdr:twoCellAnchor>
</xdr:wsDr>
</file>

<file path=xl/theme/theme1.xml><?xml version="1.0" encoding="utf-8"?>
<a:theme xmlns:a="http://schemas.openxmlformats.org/drawingml/2006/main" name="Office ​​テーマ">
  <a:themeElements>
    <a:clrScheme name="ユーザー定義 7">
      <a:dk1>
        <a:srgbClr val="292934"/>
      </a:dk1>
      <a:lt1>
        <a:srgbClr val="F1F0EE"/>
      </a:lt1>
      <a:dk2>
        <a:srgbClr val="002060"/>
      </a:dk2>
      <a:lt2>
        <a:srgbClr val="E5E8EC"/>
      </a:lt2>
      <a:accent1>
        <a:srgbClr val="4B4A4F"/>
      </a:accent1>
      <a:accent2>
        <a:srgbClr val="4C5CB3"/>
      </a:accent2>
      <a:accent3>
        <a:srgbClr val="1A2869"/>
      </a:accent3>
      <a:accent4>
        <a:srgbClr val="F25007"/>
      </a:accent4>
      <a:accent5>
        <a:srgbClr val="F0A97D"/>
      </a:accent5>
      <a:accent6>
        <a:srgbClr val="800080"/>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13A14-EC86-45B3-84D6-5872649D03E6}">
  <dimension ref="A1:V88"/>
  <sheetViews>
    <sheetView topLeftCell="A43" zoomScaleNormal="100" workbookViewId="0">
      <selection activeCell="W13" sqref="W13"/>
    </sheetView>
  </sheetViews>
  <sheetFormatPr defaultRowHeight="13" x14ac:dyDescent="0.2"/>
  <sheetData>
    <row r="1" spans="1:22" ht="13" customHeight="1" x14ac:dyDescent="0.2">
      <c r="A1" s="174" t="s">
        <v>1321</v>
      </c>
      <c r="B1" s="174"/>
      <c r="C1" s="174"/>
      <c r="D1" s="174"/>
      <c r="E1" s="174"/>
      <c r="F1" s="174"/>
      <c r="G1" s="174"/>
      <c r="H1" s="174"/>
      <c r="I1" s="174"/>
      <c r="J1" s="174"/>
      <c r="K1" s="174"/>
      <c r="L1" s="174"/>
      <c r="M1" s="174"/>
      <c r="N1" s="174"/>
      <c r="O1" s="174"/>
      <c r="P1" s="174"/>
      <c r="Q1" s="174"/>
      <c r="R1" s="174"/>
      <c r="S1" s="174"/>
      <c r="T1" s="174"/>
      <c r="U1" s="174"/>
      <c r="V1" s="174"/>
    </row>
    <row r="2" spans="1:22" ht="13" customHeight="1" x14ac:dyDescent="0.2">
      <c r="A2" s="174"/>
      <c r="B2" s="174"/>
      <c r="C2" s="174"/>
      <c r="D2" s="174"/>
      <c r="E2" s="174"/>
      <c r="F2" s="174"/>
      <c r="G2" s="174"/>
      <c r="H2" s="174"/>
      <c r="I2" s="174"/>
      <c r="J2" s="174"/>
      <c r="K2" s="174"/>
      <c r="L2" s="174"/>
      <c r="M2" s="174"/>
      <c r="N2" s="174"/>
      <c r="O2" s="174"/>
      <c r="P2" s="174"/>
      <c r="Q2" s="174"/>
      <c r="R2" s="174"/>
      <c r="S2" s="174"/>
      <c r="T2" s="174"/>
      <c r="U2" s="174"/>
      <c r="V2" s="174"/>
    </row>
    <row r="3" spans="1:22" ht="13" customHeight="1" x14ac:dyDescent="0.2">
      <c r="A3" s="174"/>
      <c r="B3" s="174"/>
      <c r="C3" s="174"/>
      <c r="D3" s="174"/>
      <c r="E3" s="174"/>
      <c r="F3" s="174"/>
      <c r="G3" s="174"/>
      <c r="H3" s="174"/>
      <c r="I3" s="174"/>
      <c r="J3" s="174"/>
      <c r="K3" s="174"/>
      <c r="L3" s="174"/>
      <c r="M3" s="174"/>
      <c r="N3" s="174"/>
      <c r="O3" s="174"/>
      <c r="P3" s="174"/>
      <c r="Q3" s="174"/>
      <c r="R3" s="174"/>
      <c r="S3" s="174"/>
      <c r="T3" s="174"/>
      <c r="U3" s="174"/>
      <c r="V3" s="174"/>
    </row>
    <row r="4" spans="1:22" ht="13" customHeight="1" x14ac:dyDescent="0.2">
      <c r="A4" s="174"/>
      <c r="B4" s="174"/>
      <c r="C4" s="174"/>
      <c r="D4" s="174"/>
      <c r="E4" s="174"/>
      <c r="F4" s="174"/>
      <c r="G4" s="174"/>
      <c r="H4" s="174"/>
      <c r="I4" s="174"/>
      <c r="J4" s="174"/>
      <c r="K4" s="174"/>
      <c r="L4" s="174"/>
      <c r="M4" s="174"/>
      <c r="N4" s="174"/>
      <c r="O4" s="174"/>
      <c r="P4" s="174"/>
      <c r="Q4" s="174"/>
      <c r="R4" s="174"/>
      <c r="S4" s="174"/>
      <c r="T4" s="174"/>
      <c r="U4" s="174"/>
      <c r="V4" s="174"/>
    </row>
    <row r="5" spans="1:22" ht="13" customHeight="1" x14ac:dyDescent="0.2">
      <c r="A5" s="174"/>
      <c r="B5" s="174"/>
      <c r="C5" s="174"/>
      <c r="D5" s="174"/>
      <c r="E5" s="174"/>
      <c r="F5" s="174"/>
      <c r="G5" s="174"/>
      <c r="H5" s="174"/>
      <c r="I5" s="174"/>
      <c r="J5" s="174"/>
      <c r="K5" s="174"/>
      <c r="L5" s="174"/>
      <c r="M5" s="174"/>
      <c r="N5" s="174"/>
      <c r="O5" s="174"/>
      <c r="P5" s="174"/>
      <c r="Q5" s="174"/>
      <c r="R5" s="174"/>
      <c r="S5" s="174"/>
      <c r="T5" s="174"/>
      <c r="U5" s="174"/>
      <c r="V5" s="174"/>
    </row>
    <row r="6" spans="1:22" ht="13" customHeight="1" x14ac:dyDescent="0.2">
      <c r="A6" s="174"/>
      <c r="B6" s="174"/>
      <c r="C6" s="174"/>
      <c r="D6" s="174"/>
      <c r="E6" s="174"/>
      <c r="F6" s="174"/>
      <c r="G6" s="174"/>
      <c r="H6" s="174"/>
      <c r="I6" s="174"/>
      <c r="J6" s="174"/>
      <c r="K6" s="174"/>
      <c r="L6" s="174"/>
      <c r="M6" s="174"/>
      <c r="N6" s="174"/>
      <c r="O6" s="174"/>
      <c r="P6" s="174"/>
      <c r="Q6" s="174"/>
      <c r="R6" s="174"/>
      <c r="S6" s="174"/>
      <c r="T6" s="174"/>
      <c r="U6" s="174"/>
      <c r="V6" s="174"/>
    </row>
    <row r="7" spans="1:22" ht="13" customHeight="1" x14ac:dyDescent="0.2">
      <c r="A7" s="174"/>
      <c r="B7" s="174"/>
      <c r="C7" s="174"/>
      <c r="D7" s="174"/>
      <c r="E7" s="174"/>
      <c r="F7" s="174"/>
      <c r="G7" s="174"/>
      <c r="H7" s="174"/>
      <c r="I7" s="174"/>
      <c r="J7" s="174"/>
      <c r="K7" s="174"/>
      <c r="L7" s="174"/>
      <c r="M7" s="174"/>
      <c r="N7" s="174"/>
      <c r="O7" s="174"/>
      <c r="P7" s="174"/>
      <c r="Q7" s="174"/>
      <c r="R7" s="174"/>
      <c r="S7" s="174"/>
      <c r="T7" s="174"/>
      <c r="U7" s="174"/>
      <c r="V7" s="174"/>
    </row>
    <row r="8" spans="1:22" ht="13" customHeight="1" x14ac:dyDescent="0.2">
      <c r="A8" s="174"/>
      <c r="B8" s="174"/>
      <c r="C8" s="174"/>
      <c r="D8" s="174"/>
      <c r="E8" s="174"/>
      <c r="F8" s="174"/>
      <c r="G8" s="174"/>
      <c r="H8" s="174"/>
      <c r="I8" s="174"/>
      <c r="J8" s="174"/>
      <c r="K8" s="174"/>
      <c r="L8" s="174"/>
      <c r="M8" s="174"/>
      <c r="N8" s="174"/>
      <c r="O8" s="174"/>
      <c r="P8" s="174"/>
      <c r="Q8" s="174"/>
      <c r="R8" s="174"/>
      <c r="S8" s="174"/>
      <c r="T8" s="174"/>
      <c r="U8" s="174"/>
      <c r="V8" s="174"/>
    </row>
    <row r="9" spans="1:22" ht="13" customHeight="1" x14ac:dyDescent="0.2">
      <c r="A9" s="174"/>
      <c r="B9" s="174"/>
      <c r="C9" s="174"/>
      <c r="D9" s="174"/>
      <c r="E9" s="174"/>
      <c r="F9" s="174"/>
      <c r="G9" s="174"/>
      <c r="H9" s="174"/>
      <c r="I9" s="174"/>
      <c r="J9" s="174"/>
      <c r="K9" s="174"/>
      <c r="L9" s="174"/>
      <c r="M9" s="174"/>
      <c r="N9" s="174"/>
      <c r="O9" s="174"/>
      <c r="P9" s="174"/>
      <c r="Q9" s="174"/>
      <c r="R9" s="174"/>
      <c r="S9" s="174"/>
      <c r="T9" s="174"/>
      <c r="U9" s="174"/>
      <c r="V9" s="174"/>
    </row>
    <row r="10" spans="1:22" ht="13" customHeight="1" x14ac:dyDescent="0.2">
      <c r="A10" s="174"/>
      <c r="B10" s="174"/>
      <c r="C10" s="174"/>
      <c r="D10" s="174"/>
      <c r="E10" s="174"/>
      <c r="F10" s="174"/>
      <c r="G10" s="174"/>
      <c r="H10" s="174"/>
      <c r="I10" s="174"/>
      <c r="J10" s="174"/>
      <c r="K10" s="174"/>
      <c r="L10" s="174"/>
      <c r="M10" s="174"/>
      <c r="N10" s="174"/>
      <c r="O10" s="174"/>
      <c r="P10" s="174"/>
      <c r="Q10" s="174"/>
      <c r="R10" s="174"/>
      <c r="S10" s="174"/>
      <c r="T10" s="174"/>
      <c r="U10" s="174"/>
      <c r="V10" s="174"/>
    </row>
    <row r="11" spans="1:22" ht="13" customHeight="1" x14ac:dyDescent="0.2">
      <c r="A11" s="174"/>
      <c r="B11" s="174"/>
      <c r="C11" s="174"/>
      <c r="D11" s="174"/>
      <c r="E11" s="174"/>
      <c r="F11" s="174"/>
      <c r="G11" s="174"/>
      <c r="H11" s="174"/>
      <c r="I11" s="174"/>
      <c r="J11" s="174"/>
      <c r="K11" s="174"/>
      <c r="L11" s="174"/>
      <c r="M11" s="174"/>
      <c r="N11" s="174"/>
      <c r="O11" s="174"/>
      <c r="P11" s="174"/>
      <c r="Q11" s="174"/>
      <c r="R11" s="174"/>
      <c r="S11" s="174"/>
      <c r="T11" s="174"/>
      <c r="U11" s="174"/>
      <c r="V11" s="174"/>
    </row>
    <row r="12" spans="1:22" ht="13" customHeight="1" x14ac:dyDescent="0.2">
      <c r="A12" s="174"/>
      <c r="B12" s="174"/>
      <c r="C12" s="174"/>
      <c r="D12" s="174"/>
      <c r="E12" s="174"/>
      <c r="F12" s="174"/>
      <c r="G12" s="174"/>
      <c r="H12" s="174"/>
      <c r="I12" s="174"/>
      <c r="J12" s="174"/>
      <c r="K12" s="174"/>
      <c r="L12" s="174"/>
      <c r="M12" s="174"/>
      <c r="N12" s="174"/>
      <c r="O12" s="174"/>
      <c r="P12" s="174"/>
      <c r="Q12" s="174"/>
      <c r="R12" s="174"/>
      <c r="S12" s="174"/>
      <c r="T12" s="174"/>
      <c r="U12" s="174"/>
      <c r="V12" s="174"/>
    </row>
    <row r="13" spans="1:22" ht="13" customHeight="1" x14ac:dyDescent="0.2">
      <c r="A13" s="174"/>
      <c r="B13" s="174"/>
      <c r="C13" s="174"/>
      <c r="D13" s="174"/>
      <c r="E13" s="174"/>
      <c r="F13" s="174"/>
      <c r="G13" s="174"/>
      <c r="H13" s="174"/>
      <c r="I13" s="174"/>
      <c r="J13" s="174"/>
      <c r="K13" s="174"/>
      <c r="L13" s="174"/>
      <c r="M13" s="174"/>
      <c r="N13" s="174"/>
      <c r="O13" s="174"/>
      <c r="P13" s="174"/>
      <c r="Q13" s="174"/>
      <c r="R13" s="174"/>
      <c r="S13" s="174"/>
      <c r="T13" s="174"/>
      <c r="U13" s="174"/>
      <c r="V13" s="174"/>
    </row>
    <row r="14" spans="1:22" ht="13" customHeight="1" x14ac:dyDescent="0.2">
      <c r="A14" s="174"/>
      <c r="B14" s="174"/>
      <c r="C14" s="174"/>
      <c r="D14" s="174"/>
      <c r="E14" s="174"/>
      <c r="F14" s="174"/>
      <c r="G14" s="174"/>
      <c r="H14" s="174"/>
      <c r="I14" s="174"/>
      <c r="J14" s="174"/>
      <c r="K14" s="174"/>
      <c r="L14" s="174"/>
      <c r="M14" s="174"/>
      <c r="N14" s="174"/>
      <c r="O14" s="174"/>
      <c r="P14" s="174"/>
      <c r="Q14" s="174"/>
      <c r="R14" s="174"/>
      <c r="S14" s="174"/>
      <c r="T14" s="174"/>
      <c r="U14" s="174"/>
      <c r="V14" s="174"/>
    </row>
    <row r="15" spans="1:22" ht="13" customHeight="1" x14ac:dyDescent="0.2">
      <c r="A15" s="174"/>
      <c r="B15" s="174"/>
      <c r="C15" s="174"/>
      <c r="D15" s="174"/>
      <c r="E15" s="174"/>
      <c r="F15" s="174"/>
      <c r="G15" s="174"/>
      <c r="H15" s="174"/>
      <c r="I15" s="174"/>
      <c r="J15" s="174"/>
      <c r="K15" s="174"/>
      <c r="L15" s="174"/>
      <c r="M15" s="174"/>
      <c r="N15" s="174"/>
      <c r="O15" s="174"/>
      <c r="P15" s="174"/>
      <c r="Q15" s="174"/>
      <c r="R15" s="174"/>
      <c r="S15" s="174"/>
      <c r="T15" s="174"/>
      <c r="U15" s="174"/>
      <c r="V15" s="174"/>
    </row>
    <row r="16" spans="1:22" ht="13" customHeight="1" x14ac:dyDescent="0.2">
      <c r="A16" s="174"/>
      <c r="B16" s="174"/>
      <c r="C16" s="174"/>
      <c r="D16" s="174"/>
      <c r="E16" s="174"/>
      <c r="F16" s="174"/>
      <c r="G16" s="174"/>
      <c r="H16" s="174"/>
      <c r="I16" s="174"/>
      <c r="J16" s="174"/>
      <c r="K16" s="174"/>
      <c r="L16" s="174"/>
      <c r="M16" s="174"/>
      <c r="N16" s="174"/>
      <c r="O16" s="174"/>
      <c r="P16" s="174"/>
      <c r="Q16" s="174"/>
      <c r="R16" s="174"/>
      <c r="S16" s="174"/>
      <c r="T16" s="174"/>
      <c r="U16" s="174"/>
      <c r="V16" s="174"/>
    </row>
    <row r="17" spans="1:22" ht="13"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22" ht="13" customHeight="1" x14ac:dyDescent="0.2">
      <c r="A18" s="174"/>
      <c r="B18" s="174"/>
      <c r="C18" s="174"/>
      <c r="D18" s="174"/>
      <c r="E18" s="174"/>
      <c r="F18" s="174"/>
      <c r="G18" s="174"/>
      <c r="H18" s="174"/>
      <c r="I18" s="174"/>
      <c r="J18" s="174"/>
      <c r="K18" s="174"/>
      <c r="L18" s="174"/>
      <c r="M18" s="174"/>
      <c r="N18" s="174"/>
      <c r="O18" s="174"/>
      <c r="P18" s="174"/>
      <c r="Q18" s="174"/>
      <c r="R18" s="174"/>
      <c r="S18" s="174"/>
      <c r="T18" s="174"/>
      <c r="U18" s="174"/>
      <c r="V18" s="174"/>
    </row>
    <row r="19" spans="1:22" ht="13" customHeight="1" x14ac:dyDescent="0.2">
      <c r="A19" s="174"/>
      <c r="B19" s="174"/>
      <c r="C19" s="174"/>
      <c r="D19" s="174"/>
      <c r="E19" s="174"/>
      <c r="F19" s="174"/>
      <c r="G19" s="174"/>
      <c r="H19" s="174"/>
      <c r="I19" s="174"/>
      <c r="J19" s="174"/>
      <c r="K19" s="174"/>
      <c r="L19" s="174"/>
      <c r="M19" s="174"/>
      <c r="N19" s="174"/>
      <c r="O19" s="174"/>
      <c r="P19" s="174"/>
      <c r="Q19" s="174"/>
      <c r="R19" s="174"/>
      <c r="S19" s="174"/>
      <c r="T19" s="174"/>
      <c r="U19" s="174"/>
      <c r="V19" s="174"/>
    </row>
    <row r="20" spans="1:22" ht="13" customHeight="1" x14ac:dyDescent="0.2">
      <c r="A20" s="174"/>
      <c r="B20" s="174"/>
      <c r="C20" s="174"/>
      <c r="D20" s="174"/>
      <c r="E20" s="174"/>
      <c r="F20" s="174"/>
      <c r="G20" s="174"/>
      <c r="H20" s="174"/>
      <c r="I20" s="174"/>
      <c r="J20" s="174"/>
      <c r="K20" s="174"/>
      <c r="L20" s="174"/>
      <c r="M20" s="174"/>
      <c r="N20" s="174"/>
      <c r="O20" s="174"/>
      <c r="P20" s="174"/>
      <c r="Q20" s="174"/>
      <c r="R20" s="174"/>
      <c r="S20" s="174"/>
      <c r="T20" s="174"/>
      <c r="U20" s="174"/>
      <c r="V20" s="174"/>
    </row>
    <row r="21" spans="1:22" ht="13" customHeight="1" x14ac:dyDescent="0.2">
      <c r="A21" s="174"/>
      <c r="B21" s="174"/>
      <c r="C21" s="174"/>
      <c r="D21" s="174"/>
      <c r="E21" s="174"/>
      <c r="F21" s="174"/>
      <c r="G21" s="174"/>
      <c r="H21" s="174"/>
      <c r="I21" s="174"/>
      <c r="J21" s="174"/>
      <c r="K21" s="174"/>
      <c r="L21" s="174"/>
      <c r="M21" s="174"/>
      <c r="N21" s="174"/>
      <c r="O21" s="174"/>
      <c r="P21" s="174"/>
      <c r="Q21" s="174"/>
      <c r="R21" s="174"/>
      <c r="S21" s="174"/>
      <c r="T21" s="174"/>
      <c r="U21" s="174"/>
      <c r="V21" s="174"/>
    </row>
    <row r="22" spans="1:22" ht="13" customHeight="1" x14ac:dyDescent="0.2">
      <c r="A22" s="174"/>
      <c r="B22" s="174"/>
      <c r="C22" s="174"/>
      <c r="D22" s="174"/>
      <c r="E22" s="174"/>
      <c r="F22" s="174"/>
      <c r="G22" s="174"/>
      <c r="H22" s="174"/>
      <c r="I22" s="174"/>
      <c r="J22" s="174"/>
      <c r="K22" s="174"/>
      <c r="L22" s="174"/>
      <c r="M22" s="174"/>
      <c r="N22" s="174"/>
      <c r="O22" s="174"/>
      <c r="P22" s="174"/>
      <c r="Q22" s="174"/>
      <c r="R22" s="174"/>
      <c r="S22" s="174"/>
      <c r="T22" s="174"/>
      <c r="U22" s="174"/>
      <c r="V22" s="174"/>
    </row>
    <row r="23" spans="1:22" ht="13" customHeight="1" x14ac:dyDescent="0.2">
      <c r="A23" s="174"/>
      <c r="B23" s="174"/>
      <c r="C23" s="174"/>
      <c r="D23" s="174"/>
      <c r="E23" s="174"/>
      <c r="F23" s="174"/>
      <c r="G23" s="174"/>
      <c r="H23" s="174"/>
      <c r="I23" s="174"/>
      <c r="J23" s="174"/>
      <c r="K23" s="174"/>
      <c r="L23" s="174"/>
      <c r="M23" s="174"/>
      <c r="N23" s="174"/>
      <c r="O23" s="174"/>
      <c r="P23" s="174"/>
      <c r="Q23" s="174"/>
      <c r="R23" s="174"/>
      <c r="S23" s="174"/>
      <c r="T23" s="174"/>
      <c r="U23" s="174"/>
      <c r="V23" s="174"/>
    </row>
    <row r="24" spans="1:22" ht="13" customHeight="1" x14ac:dyDescent="0.2">
      <c r="A24" s="174"/>
      <c r="B24" s="174"/>
      <c r="C24" s="174"/>
      <c r="D24" s="174"/>
      <c r="E24" s="174"/>
      <c r="F24" s="174"/>
      <c r="G24" s="174"/>
      <c r="H24" s="174"/>
      <c r="I24" s="174"/>
      <c r="J24" s="174"/>
      <c r="K24" s="174"/>
      <c r="L24" s="174"/>
      <c r="M24" s="174"/>
      <c r="N24" s="174"/>
      <c r="O24" s="174"/>
      <c r="P24" s="174"/>
      <c r="Q24" s="174"/>
      <c r="R24" s="174"/>
      <c r="S24" s="174"/>
      <c r="T24" s="174"/>
      <c r="U24" s="174"/>
      <c r="V24" s="174"/>
    </row>
    <row r="25" spans="1:22" ht="13" customHeight="1" x14ac:dyDescent="0.2">
      <c r="A25" s="174"/>
      <c r="B25" s="174"/>
      <c r="C25" s="174"/>
      <c r="D25" s="174"/>
      <c r="E25" s="174"/>
      <c r="F25" s="174"/>
      <c r="G25" s="174"/>
      <c r="H25" s="174"/>
      <c r="I25" s="174"/>
      <c r="J25" s="174"/>
      <c r="K25" s="174"/>
      <c r="L25" s="174"/>
      <c r="M25" s="174"/>
      <c r="N25" s="174"/>
      <c r="O25" s="174"/>
      <c r="P25" s="174"/>
      <c r="Q25" s="174"/>
      <c r="R25" s="174"/>
      <c r="S25" s="174"/>
      <c r="T25" s="174"/>
      <c r="U25" s="174"/>
      <c r="V25" s="174"/>
    </row>
    <row r="26" spans="1:22" ht="13" customHeight="1" x14ac:dyDescent="0.2">
      <c r="A26" s="174"/>
      <c r="B26" s="174"/>
      <c r="C26" s="174"/>
      <c r="D26" s="174"/>
      <c r="E26" s="174"/>
      <c r="F26" s="174"/>
      <c r="G26" s="174"/>
      <c r="H26" s="174"/>
      <c r="I26" s="174"/>
      <c r="J26" s="174"/>
      <c r="K26" s="174"/>
      <c r="L26" s="174"/>
      <c r="M26" s="174"/>
      <c r="N26" s="174"/>
      <c r="O26" s="174"/>
      <c r="P26" s="174"/>
      <c r="Q26" s="174"/>
      <c r="R26" s="174"/>
      <c r="S26" s="174"/>
      <c r="T26" s="174"/>
      <c r="U26" s="174"/>
      <c r="V26" s="174"/>
    </row>
    <row r="27" spans="1:22" ht="13" customHeight="1" x14ac:dyDescent="0.2">
      <c r="A27" s="174"/>
      <c r="B27" s="174"/>
      <c r="C27" s="174"/>
      <c r="D27" s="174"/>
      <c r="E27" s="174"/>
      <c r="F27" s="174"/>
      <c r="G27" s="174"/>
      <c r="H27" s="174"/>
      <c r="I27" s="174"/>
      <c r="J27" s="174"/>
      <c r="K27" s="174"/>
      <c r="L27" s="174"/>
      <c r="M27" s="174"/>
      <c r="N27" s="174"/>
      <c r="O27" s="174"/>
      <c r="P27" s="174"/>
      <c r="Q27" s="174"/>
      <c r="R27" s="174"/>
      <c r="S27" s="174"/>
      <c r="T27" s="174"/>
      <c r="U27" s="174"/>
      <c r="V27" s="174"/>
    </row>
    <row r="28" spans="1:22" ht="13" customHeight="1" x14ac:dyDescent="0.2">
      <c r="A28" s="174"/>
      <c r="B28" s="174"/>
      <c r="C28" s="174"/>
      <c r="D28" s="174"/>
      <c r="E28" s="174"/>
      <c r="F28" s="174"/>
      <c r="G28" s="174"/>
      <c r="H28" s="174"/>
      <c r="I28" s="174"/>
      <c r="J28" s="174"/>
      <c r="K28" s="174"/>
      <c r="L28" s="174"/>
      <c r="M28" s="174"/>
      <c r="N28" s="174"/>
      <c r="O28" s="174"/>
      <c r="P28" s="174"/>
      <c r="Q28" s="174"/>
      <c r="R28" s="174"/>
      <c r="S28" s="174"/>
      <c r="T28" s="174"/>
      <c r="U28" s="174"/>
      <c r="V28" s="174"/>
    </row>
    <row r="29" spans="1:22" ht="13" customHeight="1" x14ac:dyDescent="0.2">
      <c r="A29" s="174"/>
      <c r="B29" s="174"/>
      <c r="C29" s="174"/>
      <c r="D29" s="174"/>
      <c r="E29" s="174"/>
      <c r="F29" s="174"/>
      <c r="G29" s="174"/>
      <c r="H29" s="174"/>
      <c r="I29" s="174"/>
      <c r="J29" s="174"/>
      <c r="K29" s="174"/>
      <c r="L29" s="174"/>
      <c r="M29" s="174"/>
      <c r="N29" s="174"/>
      <c r="O29" s="174"/>
      <c r="P29" s="174"/>
      <c r="Q29" s="174"/>
      <c r="R29" s="174"/>
      <c r="S29" s="174"/>
      <c r="T29" s="174"/>
      <c r="U29" s="174"/>
      <c r="V29" s="174"/>
    </row>
    <row r="30" spans="1:22" ht="13" customHeight="1" x14ac:dyDescent="0.2">
      <c r="A30" s="174"/>
      <c r="B30" s="174"/>
      <c r="C30" s="174"/>
      <c r="D30" s="174"/>
      <c r="E30" s="174"/>
      <c r="F30" s="174"/>
      <c r="G30" s="174"/>
      <c r="H30" s="174"/>
      <c r="I30" s="174"/>
      <c r="J30" s="174"/>
      <c r="K30" s="174"/>
      <c r="L30" s="174"/>
      <c r="M30" s="174"/>
      <c r="N30" s="174"/>
      <c r="O30" s="174"/>
      <c r="P30" s="174"/>
      <c r="Q30" s="174"/>
      <c r="R30" s="174"/>
      <c r="S30" s="174"/>
      <c r="T30" s="174"/>
      <c r="U30" s="174"/>
      <c r="V30" s="174"/>
    </row>
    <row r="31" spans="1:22" ht="13" customHeight="1" x14ac:dyDescent="0.2">
      <c r="A31" s="174"/>
      <c r="B31" s="174"/>
      <c r="C31" s="174"/>
      <c r="D31" s="174"/>
      <c r="E31" s="174"/>
      <c r="F31" s="174"/>
      <c r="G31" s="174"/>
      <c r="H31" s="174"/>
      <c r="I31" s="174"/>
      <c r="J31" s="174"/>
      <c r="K31" s="174"/>
      <c r="L31" s="174"/>
      <c r="M31" s="174"/>
      <c r="N31" s="174"/>
      <c r="O31" s="174"/>
      <c r="P31" s="174"/>
      <c r="Q31" s="174"/>
      <c r="R31" s="174"/>
      <c r="S31" s="174"/>
      <c r="T31" s="174"/>
      <c r="U31" s="174"/>
      <c r="V31" s="174"/>
    </row>
    <row r="32" spans="1:22" ht="13" customHeight="1" x14ac:dyDescent="0.2">
      <c r="A32" s="174"/>
      <c r="B32" s="174"/>
      <c r="C32" s="174"/>
      <c r="D32" s="174"/>
      <c r="E32" s="174"/>
      <c r="F32" s="174"/>
      <c r="G32" s="174"/>
      <c r="H32" s="174"/>
      <c r="I32" s="174"/>
      <c r="J32" s="174"/>
      <c r="K32" s="174"/>
      <c r="L32" s="174"/>
      <c r="M32" s="174"/>
      <c r="N32" s="174"/>
      <c r="O32" s="174"/>
      <c r="P32" s="174"/>
      <c r="Q32" s="174"/>
      <c r="R32" s="174"/>
      <c r="S32" s="174"/>
      <c r="T32" s="174"/>
      <c r="U32" s="174"/>
      <c r="V32" s="174"/>
    </row>
    <row r="33" spans="1:22" ht="13" customHeight="1" x14ac:dyDescent="0.2">
      <c r="A33" s="174"/>
      <c r="B33" s="174"/>
      <c r="C33" s="174"/>
      <c r="D33" s="174"/>
      <c r="E33" s="174"/>
      <c r="F33" s="174"/>
      <c r="G33" s="174"/>
      <c r="H33" s="174"/>
      <c r="I33" s="174"/>
      <c r="J33" s="174"/>
      <c r="K33" s="174"/>
      <c r="L33" s="174"/>
      <c r="M33" s="174"/>
      <c r="N33" s="174"/>
      <c r="O33" s="174"/>
      <c r="P33" s="174"/>
      <c r="Q33" s="174"/>
      <c r="R33" s="174"/>
      <c r="S33" s="174"/>
      <c r="T33" s="174"/>
      <c r="U33" s="174"/>
      <c r="V33" s="174"/>
    </row>
    <row r="34" spans="1:22" ht="13" customHeight="1" x14ac:dyDescent="0.2">
      <c r="A34" s="174"/>
      <c r="B34" s="174"/>
      <c r="C34" s="174"/>
      <c r="D34" s="174"/>
      <c r="E34" s="174"/>
      <c r="F34" s="174"/>
      <c r="G34" s="174"/>
      <c r="H34" s="174"/>
      <c r="I34" s="174"/>
      <c r="J34" s="174"/>
      <c r="K34" s="174"/>
      <c r="L34" s="174"/>
      <c r="M34" s="174"/>
      <c r="N34" s="174"/>
      <c r="O34" s="174"/>
      <c r="P34" s="174"/>
      <c r="Q34" s="174"/>
      <c r="R34" s="174"/>
      <c r="S34" s="174"/>
      <c r="T34" s="174"/>
      <c r="U34" s="174"/>
      <c r="V34" s="174"/>
    </row>
    <row r="35" spans="1:22" ht="13" customHeight="1" x14ac:dyDescent="0.2">
      <c r="A35" s="174"/>
      <c r="B35" s="174"/>
      <c r="C35" s="174"/>
      <c r="D35" s="174"/>
      <c r="E35" s="174"/>
      <c r="F35" s="174"/>
      <c r="G35" s="174"/>
      <c r="H35" s="174"/>
      <c r="I35" s="174"/>
      <c r="J35" s="174"/>
      <c r="K35" s="174"/>
      <c r="L35" s="174"/>
      <c r="M35" s="174"/>
      <c r="N35" s="174"/>
      <c r="O35" s="174"/>
      <c r="P35" s="174"/>
      <c r="Q35" s="174"/>
      <c r="R35" s="174"/>
      <c r="S35" s="174"/>
      <c r="T35" s="174"/>
      <c r="U35" s="174"/>
      <c r="V35" s="174"/>
    </row>
    <row r="36" spans="1:22" ht="13" customHeight="1" x14ac:dyDescent="0.2">
      <c r="A36" s="174"/>
      <c r="B36" s="174"/>
      <c r="C36" s="174"/>
      <c r="D36" s="174"/>
      <c r="E36" s="174"/>
      <c r="F36" s="174"/>
      <c r="G36" s="174"/>
      <c r="H36" s="174"/>
      <c r="I36" s="174"/>
      <c r="J36" s="174"/>
      <c r="K36" s="174"/>
      <c r="L36" s="174"/>
      <c r="M36" s="174"/>
      <c r="N36" s="174"/>
      <c r="O36" s="174"/>
      <c r="P36" s="174"/>
      <c r="Q36" s="174"/>
      <c r="R36" s="174"/>
      <c r="S36" s="174"/>
      <c r="T36" s="174"/>
      <c r="U36" s="174"/>
      <c r="V36" s="174"/>
    </row>
    <row r="37" spans="1:22" ht="13" customHeight="1" x14ac:dyDescent="0.2">
      <c r="A37" s="174"/>
      <c r="B37" s="174"/>
      <c r="C37" s="174"/>
      <c r="D37" s="174"/>
      <c r="E37" s="174"/>
      <c r="F37" s="174"/>
      <c r="G37" s="174"/>
      <c r="H37" s="174"/>
      <c r="I37" s="174"/>
      <c r="J37" s="174"/>
      <c r="K37" s="174"/>
      <c r="L37" s="174"/>
      <c r="M37" s="174"/>
      <c r="N37" s="174"/>
      <c r="O37" s="174"/>
      <c r="P37" s="174"/>
      <c r="Q37" s="174"/>
      <c r="R37" s="174"/>
      <c r="S37" s="174"/>
      <c r="T37" s="174"/>
      <c r="U37" s="174"/>
      <c r="V37" s="174"/>
    </row>
    <row r="38" spans="1:22" ht="13" customHeight="1" x14ac:dyDescent="0.2">
      <c r="A38" s="174"/>
      <c r="B38" s="174"/>
      <c r="C38" s="174"/>
      <c r="D38" s="174"/>
      <c r="E38" s="174"/>
      <c r="F38" s="174"/>
      <c r="G38" s="174"/>
      <c r="H38" s="174"/>
      <c r="I38" s="174"/>
      <c r="J38" s="174"/>
      <c r="K38" s="174"/>
      <c r="L38" s="174"/>
      <c r="M38" s="174"/>
      <c r="N38" s="174"/>
      <c r="O38" s="174"/>
      <c r="P38" s="174"/>
      <c r="Q38" s="174"/>
      <c r="R38" s="174"/>
      <c r="S38" s="174"/>
      <c r="T38" s="174"/>
      <c r="U38" s="174"/>
      <c r="V38" s="174"/>
    </row>
    <row r="39" spans="1:22" ht="13" customHeight="1" x14ac:dyDescent="0.2">
      <c r="A39" s="174"/>
      <c r="B39" s="174"/>
      <c r="C39" s="174"/>
      <c r="D39" s="174"/>
      <c r="E39" s="174"/>
      <c r="F39" s="174"/>
      <c r="G39" s="174"/>
      <c r="H39" s="174"/>
      <c r="I39" s="174"/>
      <c r="J39" s="174"/>
      <c r="K39" s="174"/>
      <c r="L39" s="174"/>
      <c r="M39" s="174"/>
      <c r="N39" s="174"/>
      <c r="O39" s="174"/>
      <c r="P39" s="174"/>
      <c r="Q39" s="174"/>
      <c r="R39" s="174"/>
      <c r="S39" s="174"/>
      <c r="T39" s="174"/>
      <c r="U39" s="174"/>
      <c r="V39" s="174"/>
    </row>
    <row r="40" spans="1:22" ht="13" customHeight="1" x14ac:dyDescent="0.2">
      <c r="A40" s="174"/>
      <c r="B40" s="174"/>
      <c r="C40" s="174"/>
      <c r="D40" s="174"/>
      <c r="E40" s="174"/>
      <c r="F40" s="174"/>
      <c r="G40" s="174"/>
      <c r="H40" s="174"/>
      <c r="I40" s="174"/>
      <c r="J40" s="174"/>
      <c r="K40" s="174"/>
      <c r="L40" s="174"/>
      <c r="M40" s="174"/>
      <c r="N40" s="174"/>
      <c r="O40" s="174"/>
      <c r="P40" s="174"/>
      <c r="Q40" s="174"/>
      <c r="R40" s="174"/>
      <c r="S40" s="174"/>
      <c r="T40" s="174"/>
      <c r="U40" s="174"/>
      <c r="V40" s="174"/>
    </row>
    <row r="41" spans="1:22" ht="13" customHeight="1" x14ac:dyDescent="0.2">
      <c r="A41" s="174"/>
      <c r="B41" s="174"/>
      <c r="C41" s="174"/>
      <c r="D41" s="174"/>
      <c r="E41" s="174"/>
      <c r="F41" s="174"/>
      <c r="G41" s="174"/>
      <c r="H41" s="174"/>
      <c r="I41" s="174"/>
      <c r="J41" s="174"/>
      <c r="K41" s="174"/>
      <c r="L41" s="174"/>
      <c r="M41" s="174"/>
      <c r="N41" s="174"/>
      <c r="O41" s="174"/>
      <c r="P41" s="174"/>
      <c r="Q41" s="174"/>
      <c r="R41" s="174"/>
      <c r="S41" s="174"/>
      <c r="T41" s="174"/>
      <c r="U41" s="174"/>
      <c r="V41" s="174"/>
    </row>
    <row r="42" spans="1:22" ht="13" customHeight="1" x14ac:dyDescent="0.2">
      <c r="A42" s="174"/>
      <c r="B42" s="174"/>
      <c r="C42" s="174"/>
      <c r="D42" s="174"/>
      <c r="E42" s="174"/>
      <c r="F42" s="174"/>
      <c r="G42" s="174"/>
      <c r="H42" s="174"/>
      <c r="I42" s="174"/>
      <c r="J42" s="174"/>
      <c r="K42" s="174"/>
      <c r="L42" s="174"/>
      <c r="M42" s="174"/>
      <c r="N42" s="174"/>
      <c r="O42" s="174"/>
      <c r="P42" s="174"/>
      <c r="Q42" s="174"/>
      <c r="R42" s="174"/>
      <c r="S42" s="174"/>
      <c r="T42" s="174"/>
      <c r="U42" s="174"/>
      <c r="V42" s="174"/>
    </row>
    <row r="43" spans="1:22" ht="13" customHeight="1" x14ac:dyDescent="0.2">
      <c r="A43" s="174"/>
      <c r="B43" s="174"/>
      <c r="C43" s="174"/>
      <c r="D43" s="174"/>
      <c r="E43" s="174"/>
      <c r="F43" s="174"/>
      <c r="G43" s="174"/>
      <c r="H43" s="174"/>
      <c r="I43" s="174"/>
      <c r="J43" s="174"/>
      <c r="K43" s="174"/>
      <c r="L43" s="174"/>
      <c r="M43" s="174"/>
      <c r="N43" s="174"/>
      <c r="O43" s="174"/>
      <c r="P43" s="174"/>
      <c r="Q43" s="174"/>
      <c r="R43" s="174"/>
      <c r="S43" s="174"/>
      <c r="T43" s="174"/>
      <c r="U43" s="174"/>
      <c r="V43" s="174"/>
    </row>
    <row r="44" spans="1:22" ht="13" customHeight="1" x14ac:dyDescent="0.2">
      <c r="A44" s="174"/>
      <c r="B44" s="174"/>
      <c r="C44" s="174"/>
      <c r="D44" s="174"/>
      <c r="E44" s="174"/>
      <c r="F44" s="174"/>
      <c r="G44" s="174"/>
      <c r="H44" s="174"/>
      <c r="I44" s="174"/>
      <c r="J44" s="174"/>
      <c r="K44" s="174"/>
      <c r="L44" s="174"/>
      <c r="M44" s="174"/>
      <c r="N44" s="174"/>
      <c r="O44" s="174"/>
      <c r="P44" s="174"/>
      <c r="Q44" s="174"/>
      <c r="R44" s="174"/>
      <c r="S44" s="174"/>
      <c r="T44" s="174"/>
      <c r="U44" s="174"/>
      <c r="V44" s="174"/>
    </row>
    <row r="45" spans="1:22" ht="13" customHeight="1" x14ac:dyDescent="0.2">
      <c r="A45" s="174"/>
      <c r="B45" s="174"/>
      <c r="C45" s="174"/>
      <c r="D45" s="174"/>
      <c r="E45" s="174"/>
      <c r="F45" s="174"/>
      <c r="G45" s="174"/>
      <c r="H45" s="174"/>
      <c r="I45" s="174"/>
      <c r="J45" s="174"/>
      <c r="K45" s="174"/>
      <c r="L45" s="174"/>
      <c r="M45" s="174"/>
      <c r="N45" s="174"/>
      <c r="O45" s="174"/>
      <c r="P45" s="174"/>
      <c r="Q45" s="174"/>
      <c r="R45" s="174"/>
      <c r="S45" s="174"/>
      <c r="T45" s="174"/>
      <c r="U45" s="174"/>
      <c r="V45" s="174"/>
    </row>
    <row r="46" spans="1:22" ht="13" customHeight="1" x14ac:dyDescent="0.2">
      <c r="A46" s="174"/>
      <c r="B46" s="174"/>
      <c r="C46" s="174"/>
      <c r="D46" s="174"/>
      <c r="E46" s="174"/>
      <c r="F46" s="174"/>
      <c r="G46" s="174"/>
      <c r="H46" s="174"/>
      <c r="I46" s="174"/>
      <c r="J46" s="174"/>
      <c r="K46" s="174"/>
      <c r="L46" s="174"/>
      <c r="M46" s="174"/>
      <c r="N46" s="174"/>
      <c r="O46" s="174"/>
      <c r="P46" s="174"/>
      <c r="Q46" s="174"/>
      <c r="R46" s="174"/>
      <c r="S46" s="174"/>
      <c r="T46" s="174"/>
      <c r="U46" s="174"/>
      <c r="V46" s="174"/>
    </row>
    <row r="47" spans="1:22" ht="13" customHeight="1" x14ac:dyDescent="0.2">
      <c r="A47" s="174"/>
      <c r="B47" s="174"/>
      <c r="C47" s="174"/>
      <c r="D47" s="174"/>
      <c r="E47" s="174"/>
      <c r="F47" s="174"/>
      <c r="G47" s="174"/>
      <c r="H47" s="174"/>
      <c r="I47" s="174"/>
      <c r="J47" s="174"/>
      <c r="K47" s="174"/>
      <c r="L47" s="174"/>
      <c r="M47" s="174"/>
      <c r="N47" s="174"/>
      <c r="O47" s="174"/>
      <c r="P47" s="174"/>
      <c r="Q47" s="174"/>
      <c r="R47" s="174"/>
      <c r="S47" s="174"/>
      <c r="T47" s="174"/>
      <c r="U47" s="174"/>
      <c r="V47" s="174"/>
    </row>
    <row r="48" spans="1:22" ht="13" customHeight="1" x14ac:dyDescent="0.2">
      <c r="A48" s="174"/>
      <c r="B48" s="174"/>
      <c r="C48" s="174"/>
      <c r="D48" s="174"/>
      <c r="E48" s="174"/>
      <c r="F48" s="174"/>
      <c r="G48" s="174"/>
      <c r="H48" s="174"/>
      <c r="I48" s="174"/>
      <c r="J48" s="174"/>
      <c r="K48" s="174"/>
      <c r="L48" s="174"/>
      <c r="M48" s="174"/>
      <c r="N48" s="174"/>
      <c r="O48" s="174"/>
      <c r="P48" s="174"/>
      <c r="Q48" s="174"/>
      <c r="R48" s="174"/>
      <c r="S48" s="174"/>
      <c r="T48" s="174"/>
      <c r="U48" s="174"/>
      <c r="V48" s="174"/>
    </row>
    <row r="49" spans="1:22" ht="13" customHeight="1" x14ac:dyDescent="0.2">
      <c r="A49" s="174"/>
      <c r="B49" s="174"/>
      <c r="C49" s="174"/>
      <c r="D49" s="174"/>
      <c r="E49" s="174"/>
      <c r="F49" s="174"/>
      <c r="G49" s="174"/>
      <c r="H49" s="174"/>
      <c r="I49" s="174"/>
      <c r="J49" s="174"/>
      <c r="K49" s="174"/>
      <c r="L49" s="174"/>
      <c r="M49" s="174"/>
      <c r="N49" s="174"/>
      <c r="O49" s="174"/>
      <c r="P49" s="174"/>
      <c r="Q49" s="174"/>
      <c r="R49" s="174"/>
      <c r="S49" s="174"/>
      <c r="T49" s="174"/>
      <c r="U49" s="174"/>
      <c r="V49" s="174"/>
    </row>
    <row r="50" spans="1:22" ht="13" customHeight="1" x14ac:dyDescent="0.2">
      <c r="A50" s="174"/>
      <c r="B50" s="174"/>
      <c r="C50" s="174"/>
      <c r="D50" s="174"/>
      <c r="E50" s="174"/>
      <c r="F50" s="174"/>
      <c r="G50" s="174"/>
      <c r="H50" s="174"/>
      <c r="I50" s="174"/>
      <c r="J50" s="174"/>
      <c r="K50" s="174"/>
      <c r="L50" s="174"/>
      <c r="M50" s="174"/>
      <c r="N50" s="174"/>
      <c r="O50" s="174"/>
      <c r="P50" s="174"/>
      <c r="Q50" s="174"/>
      <c r="R50" s="174"/>
      <c r="S50" s="174"/>
      <c r="T50" s="174"/>
      <c r="U50" s="174"/>
      <c r="V50" s="174"/>
    </row>
    <row r="51" spans="1:22" ht="13" customHeight="1" x14ac:dyDescent="0.2">
      <c r="A51" s="174"/>
      <c r="B51" s="174"/>
      <c r="C51" s="174"/>
      <c r="D51" s="174"/>
      <c r="E51" s="174"/>
      <c r="F51" s="174"/>
      <c r="G51" s="174"/>
      <c r="H51" s="174"/>
      <c r="I51" s="174"/>
      <c r="J51" s="174"/>
      <c r="K51" s="174"/>
      <c r="L51" s="174"/>
      <c r="M51" s="174"/>
      <c r="N51" s="174"/>
      <c r="O51" s="174"/>
      <c r="P51" s="174"/>
      <c r="Q51" s="174"/>
      <c r="R51" s="174"/>
      <c r="S51" s="174"/>
      <c r="T51" s="174"/>
      <c r="U51" s="174"/>
      <c r="V51" s="174"/>
    </row>
    <row r="52" spans="1:22" ht="13" customHeight="1" x14ac:dyDescent="0.2">
      <c r="A52" s="174"/>
      <c r="B52" s="174"/>
      <c r="C52" s="174"/>
      <c r="D52" s="174"/>
      <c r="E52" s="174"/>
      <c r="F52" s="174"/>
      <c r="G52" s="174"/>
      <c r="H52" s="174"/>
      <c r="I52" s="174"/>
      <c r="J52" s="174"/>
      <c r="K52" s="174"/>
      <c r="L52" s="174"/>
      <c r="M52" s="174"/>
      <c r="N52" s="174"/>
      <c r="O52" s="174"/>
      <c r="P52" s="174"/>
      <c r="Q52" s="174"/>
      <c r="R52" s="174"/>
      <c r="S52" s="174"/>
      <c r="T52" s="174"/>
      <c r="U52" s="174"/>
      <c r="V52" s="174"/>
    </row>
    <row r="53" spans="1:22" ht="13" customHeight="1" x14ac:dyDescent="0.2">
      <c r="A53" s="174"/>
      <c r="B53" s="174"/>
      <c r="C53" s="174"/>
      <c r="D53" s="174"/>
      <c r="E53" s="174"/>
      <c r="F53" s="174"/>
      <c r="G53" s="174"/>
      <c r="H53" s="174"/>
      <c r="I53" s="174"/>
      <c r="J53" s="174"/>
      <c r="K53" s="174"/>
      <c r="L53" s="174"/>
      <c r="M53" s="174"/>
      <c r="N53" s="174"/>
      <c r="O53" s="174"/>
      <c r="P53" s="174"/>
      <c r="Q53" s="174"/>
      <c r="R53" s="174"/>
      <c r="S53" s="174"/>
      <c r="T53" s="174"/>
      <c r="U53" s="174"/>
      <c r="V53" s="174"/>
    </row>
    <row r="54" spans="1:22" ht="13" customHeight="1" x14ac:dyDescent="0.2">
      <c r="A54" s="174"/>
      <c r="B54" s="174"/>
      <c r="C54" s="174"/>
      <c r="D54" s="174"/>
      <c r="E54" s="174"/>
      <c r="F54" s="174"/>
      <c r="G54" s="174"/>
      <c r="H54" s="174"/>
      <c r="I54" s="174"/>
      <c r="J54" s="174"/>
      <c r="K54" s="174"/>
      <c r="L54" s="174"/>
      <c r="M54" s="174"/>
      <c r="N54" s="174"/>
      <c r="O54" s="174"/>
      <c r="P54" s="174"/>
      <c r="Q54" s="174"/>
      <c r="R54" s="174"/>
      <c r="S54" s="174"/>
      <c r="T54" s="174"/>
      <c r="U54" s="174"/>
      <c r="V54" s="174"/>
    </row>
    <row r="55" spans="1:22" ht="13" customHeight="1" x14ac:dyDescent="0.2">
      <c r="A55" s="174"/>
      <c r="B55" s="174"/>
      <c r="C55" s="174"/>
      <c r="D55" s="174"/>
      <c r="E55" s="174"/>
      <c r="F55" s="174"/>
      <c r="G55" s="174"/>
      <c r="H55" s="174"/>
      <c r="I55" s="174"/>
      <c r="J55" s="174"/>
      <c r="K55" s="174"/>
      <c r="L55" s="174"/>
      <c r="M55" s="174"/>
      <c r="N55" s="174"/>
      <c r="O55" s="174"/>
      <c r="P55" s="174"/>
      <c r="Q55" s="174"/>
      <c r="R55" s="174"/>
      <c r="S55" s="174"/>
      <c r="T55" s="174"/>
      <c r="U55" s="174"/>
      <c r="V55" s="174"/>
    </row>
    <row r="56" spans="1:22" ht="13" customHeight="1" x14ac:dyDescent="0.2">
      <c r="A56" s="174"/>
      <c r="B56" s="174"/>
      <c r="C56" s="174"/>
      <c r="D56" s="174"/>
      <c r="E56" s="174"/>
      <c r="F56" s="174"/>
      <c r="G56" s="174"/>
      <c r="H56" s="174"/>
      <c r="I56" s="174"/>
      <c r="J56" s="174"/>
      <c r="K56" s="174"/>
      <c r="L56" s="174"/>
      <c r="M56" s="174"/>
      <c r="N56" s="174"/>
      <c r="O56" s="174"/>
      <c r="P56" s="174"/>
      <c r="Q56" s="174"/>
      <c r="R56" s="174"/>
      <c r="S56" s="174"/>
      <c r="T56" s="174"/>
      <c r="U56" s="174"/>
      <c r="V56" s="174"/>
    </row>
    <row r="57" spans="1:22" ht="13" customHeight="1" x14ac:dyDescent="0.2">
      <c r="A57" s="174"/>
      <c r="B57" s="174"/>
      <c r="C57" s="174"/>
      <c r="D57" s="174"/>
      <c r="E57" s="174"/>
      <c r="F57" s="174"/>
      <c r="G57" s="174"/>
      <c r="H57" s="174"/>
      <c r="I57" s="174"/>
      <c r="J57" s="174"/>
      <c r="K57" s="174"/>
      <c r="L57" s="174"/>
      <c r="M57" s="174"/>
      <c r="N57" s="174"/>
      <c r="O57" s="174"/>
      <c r="P57" s="174"/>
      <c r="Q57" s="174"/>
      <c r="R57" s="174"/>
      <c r="S57" s="174"/>
      <c r="T57" s="174"/>
      <c r="U57" s="174"/>
      <c r="V57" s="174"/>
    </row>
    <row r="58" spans="1:22" ht="13" customHeight="1" x14ac:dyDescent="0.2">
      <c r="A58" s="174"/>
      <c r="B58" s="174"/>
      <c r="C58" s="174"/>
      <c r="D58" s="174"/>
      <c r="E58" s="174"/>
      <c r="F58" s="174"/>
      <c r="G58" s="174"/>
      <c r="H58" s="174"/>
      <c r="I58" s="174"/>
      <c r="J58" s="174"/>
      <c r="K58" s="174"/>
      <c r="L58" s="174"/>
      <c r="M58" s="174"/>
      <c r="N58" s="174"/>
      <c r="O58" s="174"/>
      <c r="P58" s="174"/>
      <c r="Q58" s="174"/>
      <c r="R58" s="174"/>
      <c r="S58" s="174"/>
      <c r="T58" s="174"/>
      <c r="U58" s="174"/>
      <c r="V58" s="174"/>
    </row>
    <row r="59" spans="1:22" ht="13" customHeight="1" x14ac:dyDescent="0.2">
      <c r="A59" s="174"/>
      <c r="B59" s="174"/>
      <c r="C59" s="174"/>
      <c r="D59" s="174"/>
      <c r="E59" s="174"/>
      <c r="F59" s="174"/>
      <c r="G59" s="174"/>
      <c r="H59" s="174"/>
      <c r="I59" s="174"/>
      <c r="J59" s="174"/>
      <c r="K59" s="174"/>
      <c r="L59" s="174"/>
      <c r="M59" s="174"/>
      <c r="N59" s="174"/>
      <c r="O59" s="174"/>
      <c r="P59" s="174"/>
      <c r="Q59" s="174"/>
      <c r="R59" s="174"/>
      <c r="S59" s="174"/>
      <c r="T59" s="174"/>
      <c r="U59" s="174"/>
      <c r="V59" s="174"/>
    </row>
    <row r="60" spans="1:22" ht="13" customHeight="1" x14ac:dyDescent="0.2">
      <c r="A60" s="173"/>
      <c r="B60" s="173"/>
      <c r="C60" s="173"/>
      <c r="D60" s="173"/>
      <c r="E60" s="173"/>
      <c r="F60" s="173"/>
      <c r="G60" s="173"/>
      <c r="H60" s="173"/>
      <c r="I60" s="173"/>
      <c r="J60" s="173"/>
      <c r="K60" s="173"/>
      <c r="L60" s="173"/>
      <c r="M60" s="173"/>
      <c r="N60" s="173"/>
      <c r="O60" s="173"/>
    </row>
    <row r="61" spans="1:22" ht="13" customHeight="1" x14ac:dyDescent="0.2">
      <c r="A61" s="173"/>
      <c r="B61" s="173"/>
      <c r="C61" s="173"/>
      <c r="D61" s="173"/>
      <c r="E61" s="173"/>
      <c r="F61" s="173"/>
      <c r="G61" s="173"/>
      <c r="H61" s="173"/>
      <c r="I61" s="173"/>
      <c r="J61" s="173"/>
      <c r="K61" s="173"/>
      <c r="L61" s="173"/>
      <c r="M61" s="173"/>
      <c r="N61" s="173"/>
      <c r="O61" s="173"/>
    </row>
    <row r="62" spans="1:22" ht="13" customHeight="1" x14ac:dyDescent="0.2">
      <c r="A62" s="173"/>
      <c r="B62" s="173"/>
      <c r="C62" s="173"/>
      <c r="D62" s="173"/>
      <c r="E62" s="173"/>
      <c r="F62" s="173"/>
      <c r="G62" s="173"/>
      <c r="H62" s="173"/>
      <c r="I62" s="173"/>
      <c r="J62" s="173"/>
      <c r="K62" s="173"/>
      <c r="L62" s="173"/>
      <c r="M62" s="173"/>
      <c r="N62" s="173"/>
      <c r="O62" s="173"/>
    </row>
    <row r="63" spans="1:22" ht="13" customHeight="1" x14ac:dyDescent="0.2">
      <c r="A63" s="173"/>
      <c r="B63" s="173"/>
      <c r="C63" s="173"/>
      <c r="D63" s="173"/>
      <c r="E63" s="173"/>
      <c r="F63" s="173"/>
      <c r="G63" s="173"/>
      <c r="H63" s="173"/>
      <c r="I63" s="173"/>
      <c r="J63" s="173"/>
      <c r="K63" s="173"/>
      <c r="L63" s="173"/>
      <c r="M63" s="173"/>
      <c r="N63" s="173"/>
      <c r="O63" s="173"/>
    </row>
    <row r="64" spans="1:22" ht="13" customHeight="1" x14ac:dyDescent="0.2">
      <c r="A64" s="173"/>
      <c r="B64" s="173"/>
      <c r="C64" s="173"/>
      <c r="D64" s="173"/>
      <c r="E64" s="173"/>
      <c r="F64" s="173"/>
      <c r="G64" s="173"/>
      <c r="H64" s="173"/>
      <c r="I64" s="173"/>
      <c r="J64" s="173"/>
      <c r="K64" s="173"/>
      <c r="L64" s="173"/>
      <c r="M64" s="173"/>
      <c r="N64" s="173"/>
      <c r="O64" s="173"/>
    </row>
    <row r="65" spans="1:15" ht="13" customHeight="1" x14ac:dyDescent="0.2">
      <c r="A65" s="173"/>
      <c r="B65" s="173"/>
      <c r="C65" s="173"/>
      <c r="D65" s="173"/>
      <c r="E65" s="173"/>
      <c r="F65" s="173"/>
      <c r="G65" s="173"/>
      <c r="H65" s="173"/>
      <c r="I65" s="173"/>
      <c r="J65" s="173"/>
      <c r="K65" s="173"/>
      <c r="L65" s="173"/>
      <c r="M65" s="173"/>
      <c r="N65" s="173"/>
      <c r="O65" s="173"/>
    </row>
    <row r="66" spans="1:15" ht="13" customHeight="1" x14ac:dyDescent="0.2">
      <c r="A66" s="173"/>
      <c r="B66" s="173"/>
      <c r="C66" s="173"/>
      <c r="D66" s="173"/>
      <c r="E66" s="173"/>
      <c r="F66" s="173"/>
      <c r="G66" s="173"/>
      <c r="H66" s="173"/>
      <c r="I66" s="173"/>
      <c r="J66" s="173"/>
      <c r="K66" s="173"/>
      <c r="L66" s="173"/>
      <c r="M66" s="173"/>
      <c r="N66" s="173"/>
      <c r="O66" s="173"/>
    </row>
    <row r="67" spans="1:15" ht="13" customHeight="1" x14ac:dyDescent="0.2">
      <c r="A67" s="173"/>
      <c r="B67" s="173"/>
      <c r="C67" s="173"/>
      <c r="D67" s="173"/>
      <c r="E67" s="173"/>
      <c r="F67" s="173"/>
      <c r="G67" s="173"/>
      <c r="H67" s="173"/>
      <c r="I67" s="173"/>
      <c r="J67" s="173"/>
      <c r="K67" s="173"/>
      <c r="L67" s="173"/>
      <c r="M67" s="173"/>
      <c r="N67" s="173"/>
      <c r="O67" s="173"/>
    </row>
    <row r="68" spans="1:15" ht="13" customHeight="1" x14ac:dyDescent="0.2">
      <c r="A68" s="173"/>
      <c r="B68" s="173"/>
      <c r="C68" s="173"/>
      <c r="D68" s="173"/>
      <c r="E68" s="173"/>
      <c r="F68" s="173"/>
      <c r="G68" s="173"/>
      <c r="H68" s="173"/>
      <c r="I68" s="173"/>
      <c r="J68" s="173"/>
      <c r="K68" s="173"/>
      <c r="L68" s="173"/>
      <c r="M68" s="173"/>
      <c r="N68" s="173"/>
      <c r="O68" s="173"/>
    </row>
    <row r="69" spans="1:15" ht="13" customHeight="1" x14ac:dyDescent="0.2">
      <c r="A69" s="173"/>
      <c r="B69" s="173"/>
      <c r="C69" s="173"/>
      <c r="D69" s="173"/>
      <c r="E69" s="173"/>
      <c r="F69" s="173"/>
      <c r="G69" s="173"/>
      <c r="H69" s="173"/>
      <c r="I69" s="173"/>
      <c r="J69" s="173"/>
      <c r="K69" s="173"/>
      <c r="L69" s="173"/>
      <c r="M69" s="173"/>
      <c r="N69" s="173"/>
      <c r="O69" s="173"/>
    </row>
    <row r="70" spans="1:15" ht="13" customHeight="1" x14ac:dyDescent="0.2">
      <c r="A70" s="173"/>
      <c r="B70" s="173"/>
      <c r="C70" s="173"/>
      <c r="D70" s="173"/>
      <c r="E70" s="173"/>
      <c r="F70" s="173"/>
      <c r="G70" s="173"/>
      <c r="H70" s="173"/>
      <c r="I70" s="173"/>
      <c r="J70" s="173"/>
      <c r="K70" s="173"/>
      <c r="L70" s="173"/>
      <c r="M70" s="173"/>
      <c r="N70" s="173"/>
      <c r="O70" s="173"/>
    </row>
    <row r="71" spans="1:15" ht="13" customHeight="1" x14ac:dyDescent="0.2">
      <c r="A71" s="173"/>
      <c r="B71" s="173"/>
      <c r="C71" s="173"/>
      <c r="D71" s="173"/>
      <c r="E71" s="173"/>
      <c r="F71" s="173"/>
      <c r="G71" s="173"/>
      <c r="H71" s="173"/>
      <c r="I71" s="173"/>
      <c r="J71" s="173"/>
      <c r="K71" s="173"/>
      <c r="L71" s="173"/>
      <c r="M71" s="173"/>
      <c r="N71" s="173"/>
      <c r="O71" s="173"/>
    </row>
    <row r="72" spans="1:15" ht="13" customHeight="1" x14ac:dyDescent="0.2">
      <c r="A72" s="173"/>
      <c r="B72" s="173"/>
      <c r="C72" s="173"/>
      <c r="D72" s="173"/>
      <c r="E72" s="173"/>
      <c r="F72" s="173"/>
      <c r="G72" s="173"/>
      <c r="H72" s="173"/>
      <c r="I72" s="173"/>
      <c r="J72" s="173"/>
      <c r="K72" s="173"/>
      <c r="L72" s="173"/>
      <c r="M72" s="173"/>
      <c r="N72" s="173"/>
      <c r="O72" s="173"/>
    </row>
    <row r="73" spans="1:15" ht="13" customHeight="1" x14ac:dyDescent="0.2">
      <c r="A73" s="173"/>
      <c r="B73" s="173"/>
      <c r="C73" s="173"/>
      <c r="D73" s="173"/>
      <c r="E73" s="173"/>
      <c r="F73" s="173"/>
      <c r="G73" s="173"/>
      <c r="H73" s="173"/>
      <c r="I73" s="173"/>
      <c r="J73" s="173"/>
      <c r="K73" s="173"/>
      <c r="L73" s="173"/>
      <c r="M73" s="173"/>
      <c r="N73" s="173"/>
      <c r="O73" s="173"/>
    </row>
    <row r="74" spans="1:15" ht="13" customHeight="1" x14ac:dyDescent="0.2">
      <c r="A74" s="173"/>
      <c r="B74" s="173"/>
      <c r="C74" s="173"/>
      <c r="D74" s="173"/>
      <c r="E74" s="173"/>
      <c r="F74" s="173"/>
      <c r="G74" s="173"/>
      <c r="H74" s="173"/>
      <c r="I74" s="173"/>
      <c r="J74" s="173"/>
      <c r="K74" s="173"/>
      <c r="L74" s="173"/>
      <c r="M74" s="173"/>
      <c r="N74" s="173"/>
      <c r="O74" s="173"/>
    </row>
    <row r="75" spans="1:15" ht="13" customHeight="1" x14ac:dyDescent="0.2">
      <c r="A75" s="173"/>
      <c r="B75" s="173"/>
      <c r="C75" s="173"/>
      <c r="D75" s="173"/>
      <c r="E75" s="173"/>
      <c r="F75" s="173"/>
      <c r="G75" s="173"/>
      <c r="H75" s="173"/>
      <c r="I75" s="173"/>
      <c r="J75" s="173"/>
      <c r="K75" s="173"/>
      <c r="L75" s="173"/>
      <c r="M75" s="173"/>
      <c r="N75" s="173"/>
      <c r="O75" s="173"/>
    </row>
    <row r="76" spans="1:15" ht="13" customHeight="1" x14ac:dyDescent="0.2">
      <c r="A76" s="173"/>
      <c r="B76" s="173"/>
      <c r="C76" s="173"/>
      <c r="D76" s="173"/>
      <c r="E76" s="173"/>
      <c r="F76" s="173"/>
      <c r="G76" s="173"/>
      <c r="H76" s="173"/>
      <c r="I76" s="173"/>
      <c r="J76" s="173"/>
      <c r="K76" s="173"/>
      <c r="L76" s="173"/>
      <c r="M76" s="173"/>
      <c r="N76" s="173"/>
      <c r="O76" s="173"/>
    </row>
    <row r="77" spans="1:15" ht="13" customHeight="1" x14ac:dyDescent="0.2">
      <c r="A77" s="173"/>
      <c r="B77" s="173"/>
      <c r="C77" s="173"/>
      <c r="D77" s="173"/>
      <c r="E77" s="173"/>
      <c r="F77" s="173"/>
      <c r="G77" s="173"/>
      <c r="H77" s="173"/>
      <c r="I77" s="173"/>
      <c r="J77" s="173"/>
      <c r="K77" s="173"/>
      <c r="L77" s="173"/>
      <c r="M77" s="173"/>
      <c r="N77" s="173"/>
      <c r="O77" s="173"/>
    </row>
    <row r="78" spans="1:15" ht="13" customHeight="1" x14ac:dyDescent="0.2">
      <c r="A78" s="173"/>
      <c r="B78" s="173"/>
      <c r="C78" s="173"/>
      <c r="D78" s="173"/>
      <c r="E78" s="173"/>
      <c r="F78" s="173"/>
      <c r="G78" s="173"/>
      <c r="H78" s="173"/>
      <c r="I78" s="173"/>
      <c r="J78" s="173"/>
      <c r="K78" s="173"/>
      <c r="L78" s="173"/>
      <c r="M78" s="173"/>
      <c r="N78" s="173"/>
      <c r="O78" s="173"/>
    </row>
    <row r="79" spans="1:15" ht="13" customHeight="1" x14ac:dyDescent="0.2">
      <c r="A79" s="173"/>
      <c r="B79" s="173"/>
      <c r="C79" s="173"/>
      <c r="D79" s="173"/>
      <c r="E79" s="173"/>
      <c r="F79" s="173"/>
      <c r="G79" s="173"/>
      <c r="H79" s="173"/>
      <c r="I79" s="173"/>
      <c r="J79" s="173"/>
      <c r="K79" s="173"/>
      <c r="L79" s="173"/>
      <c r="M79" s="173"/>
      <c r="N79" s="173"/>
      <c r="O79" s="173"/>
    </row>
    <row r="80" spans="1:15" ht="13" customHeight="1" x14ac:dyDescent="0.2">
      <c r="A80" s="173"/>
      <c r="B80" s="173"/>
      <c r="C80" s="173"/>
      <c r="D80" s="173"/>
      <c r="E80" s="173"/>
      <c r="F80" s="173"/>
      <c r="G80" s="173"/>
      <c r="H80" s="173"/>
      <c r="I80" s="173"/>
      <c r="J80" s="173"/>
      <c r="K80" s="173"/>
      <c r="L80" s="173"/>
      <c r="M80" s="173"/>
      <c r="N80" s="173"/>
      <c r="O80" s="173"/>
    </row>
    <row r="81" spans="1:15" ht="13" customHeight="1" x14ac:dyDescent="0.2">
      <c r="A81" s="173"/>
      <c r="B81" s="173"/>
      <c r="C81" s="173"/>
      <c r="D81" s="173"/>
      <c r="E81" s="173"/>
      <c r="F81" s="173"/>
      <c r="G81" s="173"/>
      <c r="H81" s="173"/>
      <c r="I81" s="173"/>
      <c r="J81" s="173"/>
      <c r="K81" s="173"/>
      <c r="L81" s="173"/>
      <c r="M81" s="173"/>
      <c r="N81" s="173"/>
      <c r="O81" s="173"/>
    </row>
    <row r="82" spans="1:15" ht="13" customHeight="1" x14ac:dyDescent="0.2">
      <c r="A82" s="173"/>
      <c r="B82" s="173"/>
      <c r="C82" s="173"/>
      <c r="D82" s="173"/>
      <c r="E82" s="173"/>
      <c r="F82" s="173"/>
      <c r="G82" s="173"/>
      <c r="H82" s="173"/>
      <c r="I82" s="173"/>
      <c r="J82" s="173"/>
      <c r="K82" s="173"/>
      <c r="L82" s="173"/>
      <c r="M82" s="173"/>
      <c r="N82" s="173"/>
      <c r="O82" s="173"/>
    </row>
    <row r="83" spans="1:15" ht="13" customHeight="1" x14ac:dyDescent="0.2">
      <c r="A83" s="173"/>
      <c r="B83" s="173"/>
      <c r="C83" s="173"/>
      <c r="D83" s="173"/>
      <c r="E83" s="173"/>
      <c r="F83" s="173"/>
      <c r="G83" s="173"/>
      <c r="H83" s="173"/>
      <c r="I83" s="173"/>
      <c r="J83" s="173"/>
      <c r="K83" s="173"/>
      <c r="L83" s="173"/>
      <c r="M83" s="173"/>
      <c r="N83" s="173"/>
      <c r="O83" s="173"/>
    </row>
    <row r="84" spans="1:15" ht="13" customHeight="1" x14ac:dyDescent="0.2">
      <c r="A84" s="173"/>
      <c r="B84" s="173"/>
      <c r="C84" s="173"/>
      <c r="D84" s="173"/>
      <c r="E84" s="173"/>
      <c r="F84" s="173"/>
      <c r="G84" s="173"/>
      <c r="H84" s="173"/>
      <c r="I84" s="173"/>
      <c r="J84" s="173"/>
      <c r="K84" s="173"/>
      <c r="L84" s="173"/>
      <c r="M84" s="173"/>
      <c r="N84" s="173"/>
      <c r="O84" s="173"/>
    </row>
    <row r="85" spans="1:15" ht="13" customHeight="1" x14ac:dyDescent="0.2">
      <c r="A85" s="173"/>
      <c r="B85" s="173"/>
      <c r="C85" s="173"/>
      <c r="D85" s="173"/>
      <c r="E85" s="173"/>
      <c r="F85" s="173"/>
      <c r="G85" s="173"/>
      <c r="H85" s="173"/>
      <c r="I85" s="173"/>
      <c r="J85" s="173"/>
      <c r="K85" s="173"/>
      <c r="L85" s="173"/>
      <c r="M85" s="173"/>
      <c r="N85" s="173"/>
      <c r="O85" s="173"/>
    </row>
    <row r="86" spans="1:15" ht="13" customHeight="1" x14ac:dyDescent="0.2">
      <c r="A86" s="173"/>
      <c r="B86" s="173"/>
      <c r="C86" s="173"/>
      <c r="D86" s="173"/>
      <c r="E86" s="173"/>
      <c r="F86" s="173"/>
      <c r="G86" s="173"/>
      <c r="H86" s="173"/>
      <c r="I86" s="173"/>
      <c r="J86" s="173"/>
      <c r="K86" s="173"/>
      <c r="L86" s="173"/>
      <c r="M86" s="173"/>
      <c r="N86" s="173"/>
      <c r="O86" s="173"/>
    </row>
    <row r="87" spans="1:15" ht="13" customHeight="1" x14ac:dyDescent="0.2">
      <c r="A87" s="173"/>
      <c r="B87" s="173"/>
      <c r="C87" s="173"/>
      <c r="D87" s="173"/>
      <c r="E87" s="173"/>
      <c r="F87" s="173"/>
      <c r="G87" s="173"/>
      <c r="H87" s="173"/>
      <c r="I87" s="173"/>
      <c r="J87" s="173"/>
      <c r="K87" s="173"/>
      <c r="L87" s="173"/>
      <c r="M87" s="173"/>
      <c r="N87" s="173"/>
      <c r="O87" s="173"/>
    </row>
    <row r="88" spans="1:15" ht="13" customHeight="1" x14ac:dyDescent="0.2">
      <c r="A88" s="173"/>
      <c r="B88" s="173"/>
      <c r="C88" s="173"/>
      <c r="D88" s="173"/>
      <c r="E88" s="173"/>
      <c r="F88" s="173"/>
      <c r="G88" s="173"/>
      <c r="H88" s="173"/>
      <c r="I88" s="173"/>
      <c r="J88" s="173"/>
      <c r="K88" s="173"/>
      <c r="L88" s="173"/>
      <c r="M88" s="173"/>
      <c r="N88" s="173"/>
      <c r="O88" s="173"/>
    </row>
  </sheetData>
  <mergeCells count="1">
    <mergeCell ref="A1:V59"/>
  </mergeCells>
  <phoneticPr fontId="17"/>
  <pageMargins left="0.7" right="0.7" top="0.75" bottom="0.75" header="0.3" footer="0.3"/>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19662-FE33-4903-8FF2-7DC297E3451A}">
  <sheetPr>
    <tabColor rgb="FF0070C0"/>
    <pageSetUpPr fitToPage="1"/>
  </sheetPr>
  <dimension ref="A1:O222"/>
  <sheetViews>
    <sheetView showGridLines="0" tabSelected="1" view="pageBreakPreview" topLeftCell="A80" zoomScale="40" zoomScaleNormal="55" zoomScaleSheetLayoutView="40" workbookViewId="0">
      <selection activeCell="F89" sqref="F89"/>
    </sheetView>
  </sheetViews>
  <sheetFormatPr defaultColWidth="9" defaultRowHeight="19.5" x14ac:dyDescent="0.2"/>
  <cols>
    <col min="1" max="1" width="6.90625" style="105" customWidth="1"/>
    <col min="2" max="2" width="37.36328125" style="106" customWidth="1"/>
    <col min="3" max="3" width="83.08984375" style="106" customWidth="1"/>
    <col min="4" max="4" width="19.6328125" style="105" customWidth="1"/>
    <col min="5" max="5" width="27.453125" style="104" customWidth="1"/>
    <col min="6" max="6" width="16.453125" style="105" customWidth="1"/>
    <col min="7" max="7" width="62.7265625" style="105" hidden="1" customWidth="1"/>
    <col min="8" max="8" width="34.26953125" style="106" customWidth="1"/>
    <col min="9" max="9" width="21.08984375" style="106" customWidth="1"/>
    <col min="10" max="10" width="66.7265625" style="106" customWidth="1"/>
    <col min="11" max="13" width="32.81640625" style="106" hidden="1" customWidth="1"/>
    <col min="14" max="14" width="4.26953125" style="106" hidden="1" customWidth="1"/>
    <col min="15" max="15" width="84.7265625" style="106" customWidth="1"/>
    <col min="16" max="16384" width="9" style="106"/>
  </cols>
  <sheetData>
    <row r="1" spans="1:15" ht="26" customHeight="1" x14ac:dyDescent="0.2">
      <c r="O1" s="154"/>
    </row>
    <row r="2" spans="1:15" s="155" customFormat="1" ht="81.5" customHeight="1" x14ac:dyDescent="0.2">
      <c r="A2" s="175" t="s">
        <v>1277</v>
      </c>
      <c r="B2" s="175"/>
      <c r="C2" s="175"/>
      <c r="D2" s="175"/>
      <c r="E2" s="175"/>
      <c r="F2" s="175"/>
      <c r="G2" s="175"/>
      <c r="H2" s="175"/>
      <c r="I2" s="175"/>
      <c r="J2" s="175"/>
      <c r="K2" s="175"/>
      <c r="L2" s="175"/>
      <c r="M2" s="175"/>
      <c r="N2" s="175"/>
      <c r="O2" s="175"/>
    </row>
    <row r="3" spans="1:15" s="105" customFormat="1" ht="56.5" customHeight="1" thickBot="1" x14ac:dyDescent="0.25">
      <c r="A3" s="168" t="s">
        <v>1270</v>
      </c>
      <c r="B3" s="169" t="s">
        <v>1271</v>
      </c>
      <c r="C3" s="169" t="s">
        <v>429</v>
      </c>
      <c r="D3" s="169" t="s">
        <v>22</v>
      </c>
      <c r="E3" s="168" t="s">
        <v>1272</v>
      </c>
      <c r="F3" s="168" t="s">
        <v>1273</v>
      </c>
      <c r="G3" s="170" t="s">
        <v>842</v>
      </c>
      <c r="H3" s="171" t="s">
        <v>430</v>
      </c>
      <c r="I3" s="171" t="s">
        <v>1274</v>
      </c>
      <c r="J3" s="171" t="s">
        <v>381</v>
      </c>
      <c r="K3" s="171"/>
      <c r="L3" s="171"/>
      <c r="M3" s="171"/>
      <c r="N3" s="171"/>
      <c r="O3" s="171" t="s">
        <v>1275</v>
      </c>
    </row>
    <row r="4" spans="1:15" s="157" customFormat="1" ht="90" customHeight="1" thickTop="1" x14ac:dyDescent="0.2">
      <c r="A4" s="160">
        <v>1</v>
      </c>
      <c r="B4" s="161" t="s">
        <v>511</v>
      </c>
      <c r="C4" s="161" t="s">
        <v>431</v>
      </c>
      <c r="D4" s="162" t="s">
        <v>437</v>
      </c>
      <c r="E4" s="163" t="s">
        <v>1146</v>
      </c>
      <c r="F4" s="164" t="s">
        <v>1147</v>
      </c>
      <c r="G4" s="161"/>
      <c r="H4" s="165">
        <v>0.89</v>
      </c>
      <c r="I4" s="166" t="s">
        <v>911</v>
      </c>
      <c r="J4" s="167" t="s">
        <v>1212</v>
      </c>
      <c r="K4" s="161"/>
      <c r="L4" s="161"/>
      <c r="M4" s="161"/>
      <c r="N4" s="161"/>
      <c r="O4" s="161" t="s">
        <v>1155</v>
      </c>
    </row>
    <row r="5" spans="1:15" s="158" customFormat="1" ht="99.5" customHeight="1" x14ac:dyDescent="0.2">
      <c r="A5" s="156">
        <v>2</v>
      </c>
      <c r="B5" s="91" t="s">
        <v>512</v>
      </c>
      <c r="C5" s="89" t="s">
        <v>432</v>
      </c>
      <c r="D5" s="88" t="s">
        <v>437</v>
      </c>
      <c r="E5" s="89" t="s">
        <v>1149</v>
      </c>
      <c r="F5" s="89" t="s">
        <v>1150</v>
      </c>
      <c r="G5" s="89"/>
      <c r="H5" s="91" t="s">
        <v>1151</v>
      </c>
      <c r="I5" s="87" t="s">
        <v>911</v>
      </c>
      <c r="J5" s="91" t="s">
        <v>1152</v>
      </c>
      <c r="K5" s="91"/>
      <c r="L5" s="91"/>
      <c r="M5" s="91"/>
      <c r="N5" s="91"/>
      <c r="O5" s="89" t="s">
        <v>1156</v>
      </c>
    </row>
    <row r="6" spans="1:15" s="158" customFormat="1" ht="150" customHeight="1" x14ac:dyDescent="0.2">
      <c r="A6" s="156">
        <v>3</v>
      </c>
      <c r="B6" s="91" t="s">
        <v>433</v>
      </c>
      <c r="C6" s="89" t="s">
        <v>436</v>
      </c>
      <c r="D6" s="88" t="s">
        <v>438</v>
      </c>
      <c r="E6" s="89" t="s">
        <v>1119</v>
      </c>
      <c r="F6" s="90"/>
      <c r="G6" s="90"/>
      <c r="H6" s="89" t="s">
        <v>873</v>
      </c>
      <c r="I6" s="87" t="s">
        <v>850</v>
      </c>
      <c r="J6" s="91" t="s">
        <v>874</v>
      </c>
      <c r="K6" s="89"/>
      <c r="L6" s="89"/>
      <c r="M6" s="89"/>
      <c r="N6" s="89"/>
      <c r="O6" s="89" t="s">
        <v>893</v>
      </c>
    </row>
    <row r="7" spans="1:15" s="158" customFormat="1" ht="77" customHeight="1" x14ac:dyDescent="0.2">
      <c r="A7" s="156">
        <v>4</v>
      </c>
      <c r="B7" s="91" t="s">
        <v>434</v>
      </c>
      <c r="C7" s="89" t="s">
        <v>435</v>
      </c>
      <c r="D7" s="88" t="s">
        <v>438</v>
      </c>
      <c r="E7" s="89" t="s">
        <v>423</v>
      </c>
      <c r="F7" s="90" t="s">
        <v>424</v>
      </c>
      <c r="G7" s="90"/>
      <c r="H7" s="89" t="s">
        <v>1225</v>
      </c>
      <c r="I7" s="87" t="s">
        <v>850</v>
      </c>
      <c r="J7" s="91" t="s">
        <v>875</v>
      </c>
      <c r="K7" s="89"/>
      <c r="L7" s="89"/>
      <c r="M7" s="89"/>
      <c r="N7" s="89"/>
      <c r="O7" s="89" t="s">
        <v>895</v>
      </c>
    </row>
    <row r="8" spans="1:15" s="158" customFormat="1" ht="126" customHeight="1" x14ac:dyDescent="0.2">
      <c r="A8" s="156">
        <v>5</v>
      </c>
      <c r="B8" s="91" t="s">
        <v>439</v>
      </c>
      <c r="C8" s="89" t="s">
        <v>441</v>
      </c>
      <c r="D8" s="88" t="s">
        <v>438</v>
      </c>
      <c r="E8" s="89" t="s">
        <v>418</v>
      </c>
      <c r="F8" s="90" t="s">
        <v>419</v>
      </c>
      <c r="G8" s="90"/>
      <c r="H8" s="89" t="s">
        <v>1213</v>
      </c>
      <c r="I8" s="87" t="s">
        <v>850</v>
      </c>
      <c r="J8" s="91" t="s">
        <v>872</v>
      </c>
      <c r="K8" s="89"/>
      <c r="L8" s="89"/>
      <c r="M8" s="89"/>
      <c r="N8" s="89"/>
      <c r="O8" s="89" t="s">
        <v>904</v>
      </c>
    </row>
    <row r="9" spans="1:15" s="158" customFormat="1" ht="53.5" customHeight="1" x14ac:dyDescent="0.2">
      <c r="A9" s="159"/>
      <c r="B9" s="127"/>
      <c r="C9" s="124"/>
      <c r="D9" s="123"/>
      <c r="E9" s="124"/>
      <c r="F9" s="125"/>
      <c r="G9" s="125"/>
      <c r="H9" s="124"/>
      <c r="I9" s="126"/>
      <c r="J9" s="127"/>
      <c r="K9" s="124"/>
      <c r="L9" s="124"/>
      <c r="M9" s="124"/>
      <c r="N9" s="124"/>
      <c r="O9" s="124"/>
    </row>
    <row r="10" spans="1:15" s="155" customFormat="1" ht="81.5" customHeight="1" x14ac:dyDescent="0.2">
      <c r="A10" s="175" t="s">
        <v>1278</v>
      </c>
      <c r="B10" s="175"/>
      <c r="C10" s="175"/>
      <c r="D10" s="175"/>
      <c r="E10" s="175"/>
      <c r="F10" s="175"/>
      <c r="G10" s="175"/>
      <c r="H10" s="175"/>
      <c r="I10" s="175"/>
      <c r="J10" s="175"/>
      <c r="K10" s="175"/>
      <c r="L10" s="175"/>
      <c r="M10" s="175"/>
      <c r="N10" s="175"/>
      <c r="O10" s="175"/>
    </row>
    <row r="11" spans="1:15" s="105" customFormat="1" ht="56.5" customHeight="1" thickBot="1" x14ac:dyDescent="0.25">
      <c r="A11" s="168" t="s">
        <v>1270</v>
      </c>
      <c r="B11" s="169" t="s">
        <v>1271</v>
      </c>
      <c r="C11" s="169" t="s">
        <v>429</v>
      </c>
      <c r="D11" s="169" t="s">
        <v>22</v>
      </c>
      <c r="E11" s="168" t="s">
        <v>1272</v>
      </c>
      <c r="F11" s="168" t="s">
        <v>1273</v>
      </c>
      <c r="G11" s="170" t="s">
        <v>842</v>
      </c>
      <c r="H11" s="171" t="s">
        <v>430</v>
      </c>
      <c r="I11" s="171" t="s">
        <v>1274</v>
      </c>
      <c r="J11" s="171" t="s">
        <v>381</v>
      </c>
      <c r="K11" s="171"/>
      <c r="L11" s="171"/>
      <c r="M11" s="171"/>
      <c r="N11" s="171"/>
      <c r="O11" s="171" t="s">
        <v>1275</v>
      </c>
    </row>
    <row r="12" spans="1:15" s="158" customFormat="1" ht="93.5" customHeight="1" thickTop="1" x14ac:dyDescent="0.2">
      <c r="A12" s="160">
        <v>1</v>
      </c>
      <c r="B12" s="167" t="s">
        <v>513</v>
      </c>
      <c r="C12" s="161" t="s">
        <v>442</v>
      </c>
      <c r="D12" s="162" t="s">
        <v>428</v>
      </c>
      <c r="E12" s="163" t="s">
        <v>1153</v>
      </c>
      <c r="F12" s="161" t="s">
        <v>877</v>
      </c>
      <c r="G12" s="163"/>
      <c r="H12" s="172" t="s">
        <v>907</v>
      </c>
      <c r="I12" s="166" t="s">
        <v>850</v>
      </c>
      <c r="J12" s="167" t="s">
        <v>1154</v>
      </c>
      <c r="K12" s="172"/>
      <c r="L12" s="172"/>
      <c r="M12" s="172"/>
      <c r="N12" s="172"/>
      <c r="O12" s="161" t="s">
        <v>1157</v>
      </c>
    </row>
    <row r="13" spans="1:15" s="158" customFormat="1" ht="85" customHeight="1" x14ac:dyDescent="0.2">
      <c r="A13" s="156">
        <v>2</v>
      </c>
      <c r="B13" s="91" t="s">
        <v>514</v>
      </c>
      <c r="C13" s="89" t="s">
        <v>446</v>
      </c>
      <c r="D13" s="88" t="s">
        <v>428</v>
      </c>
      <c r="E13" s="90" t="s">
        <v>1158</v>
      </c>
      <c r="F13" s="89" t="s">
        <v>877</v>
      </c>
      <c r="G13" s="89" t="s">
        <v>1159</v>
      </c>
      <c r="H13" s="91" t="s">
        <v>907</v>
      </c>
      <c r="I13" s="87" t="s">
        <v>850</v>
      </c>
      <c r="J13" s="91" t="s">
        <v>1160</v>
      </c>
      <c r="K13" s="91"/>
      <c r="L13" s="91"/>
      <c r="M13" s="91"/>
      <c r="N13" s="91"/>
      <c r="O13" s="89"/>
    </row>
    <row r="14" spans="1:15" s="158" customFormat="1" ht="106" customHeight="1" x14ac:dyDescent="0.2">
      <c r="A14" s="156">
        <v>3</v>
      </c>
      <c r="B14" s="91" t="s">
        <v>443</v>
      </c>
      <c r="C14" s="89" t="s">
        <v>447</v>
      </c>
      <c r="D14" s="88" t="s">
        <v>428</v>
      </c>
      <c r="E14" s="89" t="s">
        <v>1161</v>
      </c>
      <c r="F14" s="90" t="s">
        <v>1067</v>
      </c>
      <c r="G14" s="90" t="s">
        <v>1162</v>
      </c>
      <c r="H14" s="91" t="s">
        <v>1211</v>
      </c>
      <c r="I14" s="87" t="s">
        <v>957</v>
      </c>
      <c r="J14" s="91" t="s">
        <v>1163</v>
      </c>
      <c r="K14" s="91"/>
      <c r="L14" s="91"/>
      <c r="M14" s="91"/>
      <c r="N14" s="91"/>
      <c r="O14" s="89"/>
    </row>
    <row r="15" spans="1:15" s="158" customFormat="1" ht="153.5" customHeight="1" x14ac:dyDescent="0.2">
      <c r="A15" s="156">
        <v>4</v>
      </c>
      <c r="B15" s="91" t="s">
        <v>444</v>
      </c>
      <c r="C15" s="89" t="s">
        <v>448</v>
      </c>
      <c r="D15" s="88" t="s">
        <v>449</v>
      </c>
      <c r="E15" s="90" t="s">
        <v>384</v>
      </c>
      <c r="F15" s="90" t="s">
        <v>1110</v>
      </c>
      <c r="G15" s="90" t="s">
        <v>1110</v>
      </c>
      <c r="H15" s="91" t="s">
        <v>1110</v>
      </c>
      <c r="I15" s="87" t="s">
        <v>850</v>
      </c>
      <c r="J15" s="91" t="s">
        <v>1111</v>
      </c>
      <c r="K15" s="91"/>
      <c r="L15" s="91"/>
      <c r="M15" s="91"/>
      <c r="N15" s="91"/>
      <c r="O15" s="89" t="s">
        <v>1113</v>
      </c>
    </row>
    <row r="16" spans="1:15" s="158" customFormat="1" ht="53.5" customHeight="1" x14ac:dyDescent="0.2">
      <c r="A16" s="159"/>
      <c r="B16" s="127"/>
      <c r="C16" s="124"/>
      <c r="D16" s="123"/>
      <c r="E16" s="124"/>
      <c r="F16" s="125"/>
      <c r="G16" s="125"/>
      <c r="H16" s="124"/>
      <c r="I16" s="126"/>
      <c r="J16" s="127"/>
      <c r="K16" s="124"/>
      <c r="L16" s="124"/>
      <c r="M16" s="124"/>
      <c r="N16" s="124"/>
      <c r="O16" s="124"/>
    </row>
    <row r="17" spans="1:15" s="155" customFormat="1" ht="81.5" customHeight="1" x14ac:dyDescent="0.2">
      <c r="A17" s="175" t="s">
        <v>1279</v>
      </c>
      <c r="B17" s="175"/>
      <c r="C17" s="175"/>
      <c r="D17" s="175"/>
      <c r="E17" s="175"/>
      <c r="F17" s="175"/>
      <c r="G17" s="175"/>
      <c r="H17" s="175"/>
      <c r="I17" s="175"/>
      <c r="J17" s="175"/>
      <c r="K17" s="175"/>
      <c r="L17" s="175"/>
      <c r="M17" s="175"/>
      <c r="N17" s="175"/>
      <c r="O17" s="175"/>
    </row>
    <row r="18" spans="1:15" s="105" customFormat="1" ht="56.5" customHeight="1" thickBot="1" x14ac:dyDescent="0.25">
      <c r="A18" s="168" t="s">
        <v>1270</v>
      </c>
      <c r="B18" s="169" t="s">
        <v>1271</v>
      </c>
      <c r="C18" s="169" t="s">
        <v>429</v>
      </c>
      <c r="D18" s="169" t="s">
        <v>22</v>
      </c>
      <c r="E18" s="168" t="s">
        <v>1272</v>
      </c>
      <c r="F18" s="168" t="s">
        <v>1273</v>
      </c>
      <c r="G18" s="170" t="s">
        <v>842</v>
      </c>
      <c r="H18" s="171" t="s">
        <v>430</v>
      </c>
      <c r="I18" s="171" t="s">
        <v>1274</v>
      </c>
      <c r="J18" s="171" t="s">
        <v>381</v>
      </c>
      <c r="K18" s="171"/>
      <c r="L18" s="171"/>
      <c r="M18" s="171"/>
      <c r="N18" s="171"/>
      <c r="O18" s="171" t="s">
        <v>1275</v>
      </c>
    </row>
    <row r="19" spans="1:15" s="158" customFormat="1" ht="95" customHeight="1" thickTop="1" x14ac:dyDescent="0.2">
      <c r="A19" s="156">
        <v>1</v>
      </c>
      <c r="B19" s="91" t="s">
        <v>445</v>
      </c>
      <c r="C19" s="89" t="s">
        <v>450</v>
      </c>
      <c r="D19" s="88" t="s">
        <v>451</v>
      </c>
      <c r="E19" s="89" t="s">
        <v>958</v>
      </c>
      <c r="F19" s="90" t="s">
        <v>240</v>
      </c>
      <c r="G19" s="90" t="s">
        <v>959</v>
      </c>
      <c r="H19" s="89" t="s">
        <v>960</v>
      </c>
      <c r="I19" s="87" t="s">
        <v>850</v>
      </c>
      <c r="J19" s="91" t="s">
        <v>733</v>
      </c>
      <c r="K19" s="89"/>
      <c r="L19" s="89"/>
      <c r="M19" s="89"/>
      <c r="N19" s="89"/>
      <c r="O19" s="89" t="s">
        <v>972</v>
      </c>
    </row>
    <row r="20" spans="1:15" s="158" customFormat="1" ht="67" customHeight="1" x14ac:dyDescent="0.2">
      <c r="A20" s="156">
        <v>2</v>
      </c>
      <c r="B20" s="91" t="s">
        <v>452</v>
      </c>
      <c r="C20" s="89" t="s">
        <v>453</v>
      </c>
      <c r="D20" s="94" t="s">
        <v>451</v>
      </c>
      <c r="E20" s="89" t="s">
        <v>961</v>
      </c>
      <c r="F20" s="90" t="s">
        <v>962</v>
      </c>
      <c r="G20" s="89" t="s">
        <v>963</v>
      </c>
      <c r="H20" s="100">
        <v>1.97</v>
      </c>
      <c r="I20" s="87" t="s">
        <v>850</v>
      </c>
      <c r="J20" s="91" t="s">
        <v>964</v>
      </c>
      <c r="K20" s="89"/>
      <c r="L20" s="89"/>
      <c r="M20" s="89"/>
      <c r="N20" s="89"/>
      <c r="O20" s="89" t="s">
        <v>973</v>
      </c>
    </row>
    <row r="21" spans="1:15" s="158" customFormat="1" ht="86.5" customHeight="1" x14ac:dyDescent="0.2">
      <c r="A21" s="156">
        <v>3</v>
      </c>
      <c r="B21" s="91" t="s">
        <v>454</v>
      </c>
      <c r="C21" s="89" t="s">
        <v>455</v>
      </c>
      <c r="D21" s="88" t="s">
        <v>451</v>
      </c>
      <c r="E21" s="89" t="s">
        <v>345</v>
      </c>
      <c r="F21" s="90" t="s">
        <v>344</v>
      </c>
      <c r="G21" s="89" t="s">
        <v>965</v>
      </c>
      <c r="H21" s="111" t="s">
        <v>966</v>
      </c>
      <c r="I21" s="87" t="s">
        <v>850</v>
      </c>
      <c r="J21" s="91" t="s">
        <v>967</v>
      </c>
      <c r="K21" s="93"/>
      <c r="L21" s="93"/>
      <c r="M21" s="93"/>
      <c r="N21" s="93"/>
      <c r="O21" s="89" t="s">
        <v>974</v>
      </c>
    </row>
    <row r="22" spans="1:15" s="158" customFormat="1" ht="114" customHeight="1" x14ac:dyDescent="0.2">
      <c r="A22" s="156">
        <v>4</v>
      </c>
      <c r="B22" s="91" t="s">
        <v>456</v>
      </c>
      <c r="C22" s="89" t="s">
        <v>457</v>
      </c>
      <c r="D22" s="88" t="s">
        <v>461</v>
      </c>
      <c r="E22" s="89" t="s">
        <v>728</v>
      </c>
      <c r="F22" s="90" t="s">
        <v>346</v>
      </c>
      <c r="G22" s="89" t="s">
        <v>968</v>
      </c>
      <c r="H22" s="95" t="s">
        <v>969</v>
      </c>
      <c r="I22" s="87" t="s">
        <v>850</v>
      </c>
      <c r="J22" s="91" t="s">
        <v>734</v>
      </c>
      <c r="K22" s="89"/>
      <c r="L22" s="89"/>
      <c r="M22" s="89"/>
      <c r="N22" s="89"/>
      <c r="O22" s="89" t="s">
        <v>975</v>
      </c>
    </row>
    <row r="23" spans="1:15" s="158" customFormat="1" ht="106.5" customHeight="1" x14ac:dyDescent="0.2">
      <c r="A23" s="156">
        <v>5</v>
      </c>
      <c r="B23" s="91" t="s">
        <v>458</v>
      </c>
      <c r="C23" s="89" t="s">
        <v>459</v>
      </c>
      <c r="D23" s="88" t="s">
        <v>462</v>
      </c>
      <c r="E23" s="89" t="s">
        <v>241</v>
      </c>
      <c r="F23" s="90" t="s">
        <v>81</v>
      </c>
      <c r="G23" s="89" t="s">
        <v>970</v>
      </c>
      <c r="H23" s="91" t="s">
        <v>1214</v>
      </c>
      <c r="I23" s="87" t="s">
        <v>850</v>
      </c>
      <c r="J23" s="91" t="s">
        <v>971</v>
      </c>
      <c r="K23" s="91"/>
      <c r="L23" s="91"/>
      <c r="M23" s="91"/>
      <c r="N23" s="91"/>
      <c r="O23" s="89" t="s">
        <v>238</v>
      </c>
    </row>
    <row r="24" spans="1:15" s="158" customFormat="1" ht="80.5" customHeight="1" x14ac:dyDescent="0.2">
      <c r="A24" s="156">
        <v>6</v>
      </c>
      <c r="B24" s="91" t="s">
        <v>460</v>
      </c>
      <c r="C24" s="89" t="s">
        <v>243</v>
      </c>
      <c r="D24" s="88" t="s">
        <v>463</v>
      </c>
      <c r="E24" s="89" t="s">
        <v>126</v>
      </c>
      <c r="F24" s="90" t="s">
        <v>136</v>
      </c>
      <c r="G24" s="90"/>
      <c r="H24" s="89" t="s">
        <v>1215</v>
      </c>
      <c r="I24" s="87" t="s">
        <v>850</v>
      </c>
      <c r="J24" s="91" t="s">
        <v>735</v>
      </c>
      <c r="K24" s="89"/>
      <c r="L24" s="89"/>
      <c r="M24" s="89"/>
      <c r="N24" s="89"/>
      <c r="O24" s="89"/>
    </row>
    <row r="25" spans="1:15" s="158" customFormat="1" ht="53.5" customHeight="1" x14ac:dyDescent="0.2">
      <c r="A25" s="159"/>
      <c r="B25" s="127"/>
      <c r="C25" s="124"/>
      <c r="D25" s="123"/>
      <c r="E25" s="124"/>
      <c r="F25" s="125"/>
      <c r="G25" s="125"/>
      <c r="H25" s="124"/>
      <c r="I25" s="126"/>
      <c r="J25" s="127"/>
      <c r="K25" s="124"/>
      <c r="L25" s="124"/>
      <c r="M25" s="124"/>
      <c r="N25" s="124"/>
      <c r="O25" s="124"/>
    </row>
    <row r="26" spans="1:15" s="155" customFormat="1" ht="81.5" customHeight="1" x14ac:dyDescent="0.2">
      <c r="A26" s="175" t="s">
        <v>1280</v>
      </c>
      <c r="B26" s="175"/>
      <c r="C26" s="175"/>
      <c r="D26" s="175"/>
      <c r="E26" s="175"/>
      <c r="F26" s="175"/>
      <c r="G26" s="175"/>
      <c r="H26" s="175"/>
      <c r="I26" s="175"/>
      <c r="J26" s="175"/>
      <c r="K26" s="175"/>
      <c r="L26" s="175"/>
      <c r="M26" s="175"/>
      <c r="N26" s="175"/>
      <c r="O26" s="175"/>
    </row>
    <row r="27" spans="1:15" s="105" customFormat="1" ht="56.5" customHeight="1" thickBot="1" x14ac:dyDescent="0.25">
      <c r="A27" s="168" t="s">
        <v>1270</v>
      </c>
      <c r="B27" s="169" t="s">
        <v>1271</v>
      </c>
      <c r="C27" s="169" t="s">
        <v>429</v>
      </c>
      <c r="D27" s="169" t="s">
        <v>22</v>
      </c>
      <c r="E27" s="168" t="s">
        <v>1272</v>
      </c>
      <c r="F27" s="168" t="s">
        <v>1273</v>
      </c>
      <c r="G27" s="170" t="s">
        <v>842</v>
      </c>
      <c r="H27" s="171" t="s">
        <v>430</v>
      </c>
      <c r="I27" s="171" t="s">
        <v>1274</v>
      </c>
      <c r="J27" s="171" t="s">
        <v>381</v>
      </c>
      <c r="K27" s="171"/>
      <c r="L27" s="171"/>
      <c r="M27" s="171"/>
      <c r="N27" s="171"/>
      <c r="O27" s="171" t="s">
        <v>1275</v>
      </c>
    </row>
    <row r="28" spans="1:15" s="158" customFormat="1" ht="152" customHeight="1" thickTop="1" x14ac:dyDescent="0.2">
      <c r="A28" s="156">
        <v>1</v>
      </c>
      <c r="B28" s="91" t="s">
        <v>476</v>
      </c>
      <c r="C28" s="89" t="s">
        <v>477</v>
      </c>
      <c r="D28" s="88" t="s">
        <v>437</v>
      </c>
      <c r="E28" s="89" t="s">
        <v>152</v>
      </c>
      <c r="F28" s="90" t="s">
        <v>98</v>
      </c>
      <c r="G28" s="90" t="s">
        <v>1164</v>
      </c>
      <c r="H28" s="101" t="s">
        <v>1165</v>
      </c>
      <c r="I28" s="87" t="s">
        <v>850</v>
      </c>
      <c r="J28" s="91" t="s">
        <v>757</v>
      </c>
      <c r="K28" s="89"/>
      <c r="L28" s="89"/>
      <c r="M28" s="89"/>
      <c r="N28" s="89"/>
      <c r="O28" s="89"/>
    </row>
    <row r="29" spans="1:15" s="158" customFormat="1" ht="179.5" customHeight="1" x14ac:dyDescent="0.2">
      <c r="A29" s="156">
        <v>2</v>
      </c>
      <c r="B29" s="91" t="s">
        <v>464</v>
      </c>
      <c r="C29" s="89" t="s">
        <v>465</v>
      </c>
      <c r="D29" s="88" t="s">
        <v>466</v>
      </c>
      <c r="E29" s="89" t="s">
        <v>385</v>
      </c>
      <c r="F29" s="90" t="s">
        <v>81</v>
      </c>
      <c r="G29" s="89" t="s">
        <v>1122</v>
      </c>
      <c r="H29" s="90" t="s">
        <v>1123</v>
      </c>
      <c r="I29" s="87" t="s">
        <v>850</v>
      </c>
      <c r="J29" s="91" t="s">
        <v>386</v>
      </c>
      <c r="K29" s="91"/>
      <c r="L29" s="91"/>
      <c r="M29" s="91"/>
      <c r="N29" s="91"/>
      <c r="O29" s="96" t="s">
        <v>1141</v>
      </c>
    </row>
    <row r="30" spans="1:15" s="158" customFormat="1" ht="122.5" customHeight="1" x14ac:dyDescent="0.2">
      <c r="A30" s="156">
        <v>3</v>
      </c>
      <c r="B30" s="91" t="s">
        <v>467</v>
      </c>
      <c r="C30" s="89" t="s">
        <v>468</v>
      </c>
      <c r="D30" s="88" t="s">
        <v>469</v>
      </c>
      <c r="E30" s="89" t="s">
        <v>391</v>
      </c>
      <c r="F30" s="90" t="s">
        <v>392</v>
      </c>
      <c r="G30" s="90" t="s">
        <v>915</v>
      </c>
      <c r="H30" s="91" t="s">
        <v>916</v>
      </c>
      <c r="I30" s="87" t="s">
        <v>850</v>
      </c>
      <c r="J30" s="91" t="s">
        <v>736</v>
      </c>
      <c r="K30" s="91"/>
      <c r="L30" s="91"/>
      <c r="M30" s="91"/>
      <c r="N30" s="91"/>
      <c r="O30" s="89" t="s">
        <v>928</v>
      </c>
    </row>
    <row r="31" spans="1:15" s="158" customFormat="1" ht="74" customHeight="1" x14ac:dyDescent="0.2">
      <c r="A31" s="156">
        <v>4</v>
      </c>
      <c r="B31" s="91" t="s">
        <v>470</v>
      </c>
      <c r="C31" s="89" t="s">
        <v>471</v>
      </c>
      <c r="D31" s="88" t="s">
        <v>472</v>
      </c>
      <c r="E31" s="89" t="s">
        <v>164</v>
      </c>
      <c r="F31" s="90" t="s">
        <v>45</v>
      </c>
      <c r="G31" s="90" t="s">
        <v>917</v>
      </c>
      <c r="H31" s="89" t="s">
        <v>918</v>
      </c>
      <c r="I31" s="87" t="s">
        <v>850</v>
      </c>
      <c r="J31" s="91" t="s">
        <v>352</v>
      </c>
      <c r="K31" s="89"/>
      <c r="L31" s="89"/>
      <c r="M31" s="89"/>
      <c r="N31" s="89"/>
      <c r="O31" s="89"/>
    </row>
    <row r="32" spans="1:15" s="158" customFormat="1" ht="69" customHeight="1" x14ac:dyDescent="0.2">
      <c r="A32" s="156">
        <v>5</v>
      </c>
      <c r="B32" s="91" t="s">
        <v>473</v>
      </c>
      <c r="C32" s="89" t="s">
        <v>307</v>
      </c>
      <c r="D32" s="88" t="s">
        <v>472</v>
      </c>
      <c r="E32" s="89" t="s">
        <v>329</v>
      </c>
      <c r="F32" s="90" t="s">
        <v>45</v>
      </c>
      <c r="G32" s="90" t="s">
        <v>919</v>
      </c>
      <c r="H32" s="89" t="s">
        <v>920</v>
      </c>
      <c r="I32" s="87" t="s">
        <v>850</v>
      </c>
      <c r="J32" s="91" t="s">
        <v>352</v>
      </c>
      <c r="K32" s="89"/>
      <c r="L32" s="89"/>
      <c r="M32" s="89"/>
      <c r="N32" s="89"/>
      <c r="O32" s="89"/>
    </row>
    <row r="33" spans="1:15" s="158" customFormat="1" ht="83.5" customHeight="1" x14ac:dyDescent="0.2">
      <c r="A33" s="156">
        <v>6</v>
      </c>
      <c r="B33" s="91" t="s">
        <v>474</v>
      </c>
      <c r="C33" s="89" t="s">
        <v>475</v>
      </c>
      <c r="D33" s="88" t="s">
        <v>472</v>
      </c>
      <c r="E33" s="89" t="s">
        <v>212</v>
      </c>
      <c r="F33" s="90" t="s">
        <v>64</v>
      </c>
      <c r="G33" s="90" t="s">
        <v>921</v>
      </c>
      <c r="H33" s="89" t="s">
        <v>1216</v>
      </c>
      <c r="I33" s="87" t="s">
        <v>850</v>
      </c>
      <c r="J33" s="91" t="s">
        <v>348</v>
      </c>
      <c r="K33" s="89"/>
      <c r="L33" s="89"/>
      <c r="M33" s="89"/>
      <c r="N33" s="89"/>
      <c r="O33" s="89"/>
    </row>
    <row r="34" spans="1:15" s="158" customFormat="1" ht="88.5" customHeight="1" x14ac:dyDescent="0.2">
      <c r="A34" s="156">
        <v>7</v>
      </c>
      <c r="B34" s="91" t="s">
        <v>478</v>
      </c>
      <c r="C34" s="89" t="s">
        <v>311</v>
      </c>
      <c r="D34" s="88" t="s">
        <v>472</v>
      </c>
      <c r="E34" s="89" t="s">
        <v>97</v>
      </c>
      <c r="F34" s="90" t="s">
        <v>81</v>
      </c>
      <c r="G34" s="90" t="s">
        <v>922</v>
      </c>
      <c r="H34" s="89" t="s">
        <v>1217</v>
      </c>
      <c r="I34" s="87" t="s">
        <v>911</v>
      </c>
      <c r="J34" s="91" t="s">
        <v>265</v>
      </c>
      <c r="K34" s="89"/>
      <c r="L34" s="97"/>
      <c r="M34" s="97"/>
      <c r="N34" s="97"/>
      <c r="O34" s="89"/>
    </row>
    <row r="35" spans="1:15" s="158" customFormat="1" ht="97" customHeight="1" x14ac:dyDescent="0.2">
      <c r="A35" s="156">
        <v>8</v>
      </c>
      <c r="B35" s="91" t="s">
        <v>479</v>
      </c>
      <c r="C35" s="89" t="s">
        <v>255</v>
      </c>
      <c r="D35" s="88" t="s">
        <v>472</v>
      </c>
      <c r="E35" s="89" t="s">
        <v>330</v>
      </c>
      <c r="F35" s="90" t="s">
        <v>81</v>
      </c>
      <c r="G35" s="90" t="s">
        <v>923</v>
      </c>
      <c r="H35" s="110" t="s">
        <v>924</v>
      </c>
      <c r="I35" s="87" t="s">
        <v>850</v>
      </c>
      <c r="J35" s="91" t="s">
        <v>737</v>
      </c>
      <c r="K35" s="93"/>
      <c r="L35" s="93"/>
      <c r="M35" s="93"/>
      <c r="N35" s="93"/>
      <c r="O35" s="89" t="s">
        <v>929</v>
      </c>
    </row>
    <row r="36" spans="1:15" s="158" customFormat="1" ht="131" customHeight="1" x14ac:dyDescent="0.2">
      <c r="A36" s="156">
        <v>9</v>
      </c>
      <c r="B36" s="91" t="s">
        <v>480</v>
      </c>
      <c r="C36" s="89" t="s">
        <v>105</v>
      </c>
      <c r="D36" s="88" t="s">
        <v>472</v>
      </c>
      <c r="E36" s="89" t="s">
        <v>383</v>
      </c>
      <c r="F36" s="90" t="s">
        <v>45</v>
      </c>
      <c r="G36" s="90" t="s">
        <v>925</v>
      </c>
      <c r="H36" s="89" t="s">
        <v>926</v>
      </c>
      <c r="I36" s="87" t="s">
        <v>850</v>
      </c>
      <c r="J36" s="91" t="s">
        <v>927</v>
      </c>
      <c r="K36" s="89"/>
      <c r="L36" s="89"/>
      <c r="M36" s="89"/>
      <c r="N36" s="89"/>
      <c r="O36" s="89" t="s">
        <v>930</v>
      </c>
    </row>
    <row r="37" spans="1:15" s="158" customFormat="1" ht="146.5" customHeight="1" x14ac:dyDescent="0.2">
      <c r="A37" s="156">
        <v>10</v>
      </c>
      <c r="B37" s="91" t="s">
        <v>481</v>
      </c>
      <c r="C37" s="89" t="s">
        <v>482</v>
      </c>
      <c r="D37" s="88" t="s">
        <v>483</v>
      </c>
      <c r="E37" s="90" t="s">
        <v>1036</v>
      </c>
      <c r="F37" s="89" t="s">
        <v>962</v>
      </c>
      <c r="G37" s="89" t="s">
        <v>1037</v>
      </c>
      <c r="H37" s="107">
        <v>0.89</v>
      </c>
      <c r="I37" s="87" t="s">
        <v>911</v>
      </c>
      <c r="J37" s="91" t="s">
        <v>1038</v>
      </c>
      <c r="K37" s="91"/>
      <c r="L37" s="91"/>
      <c r="M37" s="91"/>
      <c r="N37" s="91"/>
      <c r="O37" s="89" t="s">
        <v>1059</v>
      </c>
    </row>
    <row r="38" spans="1:15" s="158" customFormat="1" ht="121.5" customHeight="1" x14ac:dyDescent="0.2">
      <c r="A38" s="156">
        <v>11</v>
      </c>
      <c r="B38" s="91" t="s">
        <v>484</v>
      </c>
      <c r="C38" s="89" t="s">
        <v>485</v>
      </c>
      <c r="D38" s="88" t="s">
        <v>483</v>
      </c>
      <c r="E38" s="90" t="s">
        <v>25</v>
      </c>
      <c r="F38" s="89" t="s">
        <v>64</v>
      </c>
      <c r="G38" s="90" t="s">
        <v>1039</v>
      </c>
      <c r="H38" s="89" t="s">
        <v>1218</v>
      </c>
      <c r="I38" s="87" t="s">
        <v>911</v>
      </c>
      <c r="J38" s="91" t="s">
        <v>1276</v>
      </c>
      <c r="K38" s="89"/>
      <c r="L38" s="89"/>
      <c r="M38" s="89"/>
      <c r="N38" s="89"/>
      <c r="O38" s="89" t="s">
        <v>1054</v>
      </c>
    </row>
    <row r="39" spans="1:15" s="158" customFormat="1" ht="143.5" customHeight="1" x14ac:dyDescent="0.2">
      <c r="A39" s="156">
        <v>12</v>
      </c>
      <c r="B39" s="91" t="s">
        <v>486</v>
      </c>
      <c r="C39" s="89" t="s">
        <v>487</v>
      </c>
      <c r="D39" s="88" t="s">
        <v>488</v>
      </c>
      <c r="E39" s="89" t="s">
        <v>388</v>
      </c>
      <c r="F39" s="90" t="s">
        <v>389</v>
      </c>
      <c r="G39" s="90"/>
      <c r="H39" s="89" t="s">
        <v>1219</v>
      </c>
      <c r="I39" s="87" t="s">
        <v>911</v>
      </c>
      <c r="J39" s="91" t="s">
        <v>912</v>
      </c>
      <c r="K39" s="89"/>
      <c r="L39" s="89"/>
      <c r="M39" s="89"/>
      <c r="N39" s="89"/>
      <c r="O39" s="89" t="s">
        <v>913</v>
      </c>
    </row>
    <row r="40" spans="1:15" s="158" customFormat="1" ht="108" customHeight="1" x14ac:dyDescent="0.2">
      <c r="A40" s="156">
        <v>13</v>
      </c>
      <c r="B40" s="91" t="s">
        <v>489</v>
      </c>
      <c r="C40" s="89" t="s">
        <v>404</v>
      </c>
      <c r="D40" s="88" t="s">
        <v>490</v>
      </c>
      <c r="E40" s="89" t="s">
        <v>332</v>
      </c>
      <c r="F40" s="90" t="s">
        <v>41</v>
      </c>
      <c r="G40" s="90" t="s">
        <v>1033</v>
      </c>
      <c r="H40" s="89" t="s">
        <v>1220</v>
      </c>
      <c r="I40" s="87" t="s">
        <v>850</v>
      </c>
      <c r="J40" s="91" t="s">
        <v>738</v>
      </c>
      <c r="K40" s="89"/>
      <c r="L40" s="89"/>
      <c r="M40" s="89"/>
      <c r="N40" s="89"/>
      <c r="O40" s="89" t="s">
        <v>1034</v>
      </c>
    </row>
    <row r="41" spans="1:15" s="158" customFormat="1" ht="103" customHeight="1" x14ac:dyDescent="0.2">
      <c r="A41" s="156">
        <v>14</v>
      </c>
      <c r="B41" s="91" t="s">
        <v>1309</v>
      </c>
      <c r="C41" s="89" t="s">
        <v>259</v>
      </c>
      <c r="D41" s="88" t="s">
        <v>490</v>
      </c>
      <c r="E41" s="89" t="s">
        <v>239</v>
      </c>
      <c r="F41" s="90" t="s">
        <v>333</v>
      </c>
      <c r="G41" s="90" t="s">
        <v>1033</v>
      </c>
      <c r="H41" s="91" t="s">
        <v>1221</v>
      </c>
      <c r="I41" s="87" t="s">
        <v>850</v>
      </c>
      <c r="J41" s="98" t="s">
        <v>42</v>
      </c>
      <c r="K41" s="91"/>
      <c r="L41" s="91"/>
      <c r="M41" s="91"/>
      <c r="N41" s="91"/>
      <c r="O41" s="89" t="s">
        <v>1035</v>
      </c>
    </row>
    <row r="42" spans="1:15" s="158" customFormat="1" ht="53.5" customHeight="1" x14ac:dyDescent="0.2">
      <c r="A42" s="176"/>
      <c r="B42" s="176"/>
      <c r="C42" s="176"/>
      <c r="D42" s="176"/>
      <c r="E42" s="176"/>
      <c r="F42" s="176"/>
      <c r="G42" s="176"/>
      <c r="H42" s="176"/>
      <c r="I42" s="176"/>
      <c r="J42" s="176"/>
      <c r="K42" s="176"/>
      <c r="L42" s="176"/>
      <c r="M42" s="176"/>
      <c r="N42" s="176"/>
      <c r="O42" s="176"/>
    </row>
    <row r="43" spans="1:15" s="155" customFormat="1" ht="81.5" customHeight="1" x14ac:dyDescent="0.2">
      <c r="A43" s="175" t="s">
        <v>1281</v>
      </c>
      <c r="B43" s="175"/>
      <c r="C43" s="175"/>
      <c r="D43" s="175"/>
      <c r="E43" s="175"/>
      <c r="F43" s="175"/>
      <c r="G43" s="175"/>
      <c r="H43" s="175"/>
      <c r="I43" s="175"/>
      <c r="J43" s="175"/>
      <c r="K43" s="175"/>
      <c r="L43" s="175"/>
      <c r="M43" s="175"/>
      <c r="N43" s="175"/>
      <c r="O43" s="175"/>
    </row>
    <row r="44" spans="1:15" s="105" customFormat="1" ht="56.5" customHeight="1" thickBot="1" x14ac:dyDescent="0.25">
      <c r="A44" s="168" t="s">
        <v>1270</v>
      </c>
      <c r="B44" s="169" t="s">
        <v>1271</v>
      </c>
      <c r="C44" s="169" t="s">
        <v>429</v>
      </c>
      <c r="D44" s="169" t="s">
        <v>22</v>
      </c>
      <c r="E44" s="168" t="s">
        <v>1272</v>
      </c>
      <c r="F44" s="168" t="s">
        <v>1273</v>
      </c>
      <c r="G44" s="170" t="s">
        <v>842</v>
      </c>
      <c r="H44" s="171" t="s">
        <v>430</v>
      </c>
      <c r="I44" s="171" t="s">
        <v>1274</v>
      </c>
      <c r="J44" s="171" t="s">
        <v>381</v>
      </c>
      <c r="K44" s="171"/>
      <c r="L44" s="171"/>
      <c r="M44" s="171"/>
      <c r="N44" s="171"/>
      <c r="O44" s="171" t="s">
        <v>1275</v>
      </c>
    </row>
    <row r="45" spans="1:15" s="158" customFormat="1" ht="95.5" customHeight="1" thickTop="1" x14ac:dyDescent="0.2">
      <c r="A45" s="156">
        <v>1</v>
      </c>
      <c r="B45" s="91" t="s">
        <v>491</v>
      </c>
      <c r="C45" s="89" t="s">
        <v>427</v>
      </c>
      <c r="D45" s="88" t="s">
        <v>428</v>
      </c>
      <c r="E45" s="90" t="s">
        <v>1146</v>
      </c>
      <c r="F45" s="103" t="s">
        <v>1147</v>
      </c>
      <c r="G45" s="89"/>
      <c r="H45" s="100">
        <v>0.89</v>
      </c>
      <c r="I45" s="87" t="s">
        <v>911</v>
      </c>
      <c r="J45" s="91" t="s">
        <v>1148</v>
      </c>
      <c r="K45" s="99"/>
      <c r="L45" s="99"/>
      <c r="M45" s="99"/>
      <c r="N45" s="99"/>
      <c r="O45" s="89"/>
    </row>
    <row r="46" spans="1:15" s="158" customFormat="1" ht="124" customHeight="1" x14ac:dyDescent="0.2">
      <c r="A46" s="156">
        <v>2</v>
      </c>
      <c r="B46" s="91" t="s">
        <v>492</v>
      </c>
      <c r="C46" s="89" t="s">
        <v>408</v>
      </c>
      <c r="D46" s="94" t="s">
        <v>406</v>
      </c>
      <c r="E46" s="89" t="s">
        <v>417</v>
      </c>
      <c r="F46" s="90" t="s">
        <v>80</v>
      </c>
      <c r="G46" s="90" t="s">
        <v>869</v>
      </c>
      <c r="H46" s="109">
        <v>1.08</v>
      </c>
      <c r="I46" s="87" t="s">
        <v>850</v>
      </c>
      <c r="J46" s="91" t="s">
        <v>878</v>
      </c>
      <c r="K46" s="92" t="s">
        <v>892</v>
      </c>
      <c r="L46" s="89"/>
      <c r="M46" s="89"/>
      <c r="N46" s="89"/>
      <c r="O46" s="89" t="s">
        <v>892</v>
      </c>
    </row>
    <row r="47" spans="1:15" s="158" customFormat="1" ht="139" customHeight="1" x14ac:dyDescent="0.2">
      <c r="A47" s="156">
        <v>3</v>
      </c>
      <c r="B47" s="89" t="s">
        <v>493</v>
      </c>
      <c r="C47" s="89" t="s">
        <v>440</v>
      </c>
      <c r="D47" s="88" t="s">
        <v>406</v>
      </c>
      <c r="E47" s="89" t="s">
        <v>418</v>
      </c>
      <c r="F47" s="90" t="s">
        <v>419</v>
      </c>
      <c r="G47" s="90"/>
      <c r="H47" s="89" t="s">
        <v>1213</v>
      </c>
      <c r="I47" s="87" t="s">
        <v>850</v>
      </c>
      <c r="J47" s="91" t="s">
        <v>872</v>
      </c>
      <c r="K47" s="89"/>
      <c r="L47" s="89"/>
      <c r="M47" s="89"/>
      <c r="N47" s="89"/>
      <c r="O47" s="89" t="s">
        <v>904</v>
      </c>
    </row>
    <row r="48" spans="1:15" s="158" customFormat="1" ht="151.5" customHeight="1" x14ac:dyDescent="0.2">
      <c r="A48" s="156">
        <v>4</v>
      </c>
      <c r="B48" s="91" t="s">
        <v>494</v>
      </c>
      <c r="C48" s="89" t="s">
        <v>495</v>
      </c>
      <c r="D48" s="88" t="s">
        <v>438</v>
      </c>
      <c r="E48" s="89" t="s">
        <v>420</v>
      </c>
      <c r="F48" s="90" t="s">
        <v>421</v>
      </c>
      <c r="G48" s="90"/>
      <c r="H48" s="108" t="s">
        <v>894</v>
      </c>
      <c r="I48" s="87" t="s">
        <v>850</v>
      </c>
      <c r="J48" s="91" t="s">
        <v>739</v>
      </c>
      <c r="K48" s="97"/>
      <c r="L48" s="97"/>
      <c r="M48" s="97"/>
      <c r="N48" s="97"/>
      <c r="O48" s="89" t="s">
        <v>903</v>
      </c>
    </row>
    <row r="49" spans="1:15" s="158" customFormat="1" ht="92" customHeight="1" x14ac:dyDescent="0.2">
      <c r="A49" s="156">
        <v>5</v>
      </c>
      <c r="B49" s="91" t="s">
        <v>496</v>
      </c>
      <c r="C49" s="89" t="s">
        <v>497</v>
      </c>
      <c r="D49" s="88" t="s">
        <v>406</v>
      </c>
      <c r="E49" s="89" t="s">
        <v>422</v>
      </c>
      <c r="F49" s="90" t="s">
        <v>870</v>
      </c>
      <c r="G49" s="90"/>
      <c r="H49" s="91" t="s">
        <v>896</v>
      </c>
      <c r="I49" s="87" t="s">
        <v>850</v>
      </c>
      <c r="J49" s="91" t="s">
        <v>871</v>
      </c>
      <c r="K49" s="91"/>
      <c r="L49" s="91"/>
      <c r="M49" s="91"/>
      <c r="N49" s="91"/>
      <c r="O49" s="89" t="s">
        <v>899</v>
      </c>
    </row>
    <row r="50" spans="1:15" s="158" customFormat="1" ht="259" customHeight="1" x14ac:dyDescent="0.2">
      <c r="A50" s="156">
        <v>6</v>
      </c>
      <c r="B50" s="91" t="s">
        <v>498</v>
      </c>
      <c r="C50" s="89" t="s">
        <v>499</v>
      </c>
      <c r="D50" s="88" t="s">
        <v>502</v>
      </c>
      <c r="E50" s="89" t="s">
        <v>1004</v>
      </c>
      <c r="F50" s="90" t="s">
        <v>81</v>
      </c>
      <c r="G50" s="90" t="s">
        <v>1005</v>
      </c>
      <c r="H50" s="91" t="s">
        <v>1250</v>
      </c>
      <c r="I50" s="87" t="s">
        <v>850</v>
      </c>
      <c r="J50" s="91" t="s">
        <v>1031</v>
      </c>
      <c r="K50" s="91"/>
      <c r="L50" s="91"/>
      <c r="M50" s="91"/>
      <c r="N50" s="91"/>
      <c r="O50" s="89" t="s">
        <v>1032</v>
      </c>
    </row>
    <row r="51" spans="1:15" s="158" customFormat="1" ht="98" customHeight="1" x14ac:dyDescent="0.2">
      <c r="A51" s="156">
        <v>7</v>
      </c>
      <c r="B51" s="91" t="s">
        <v>501</v>
      </c>
      <c r="C51" s="89" t="s">
        <v>174</v>
      </c>
      <c r="D51" s="88" t="s">
        <v>466</v>
      </c>
      <c r="E51" s="89" t="s">
        <v>224</v>
      </c>
      <c r="F51" s="90" t="s">
        <v>64</v>
      </c>
      <c r="G51" s="90" t="s">
        <v>1124</v>
      </c>
      <c r="H51" s="91" t="s">
        <v>1251</v>
      </c>
      <c r="I51" s="87" t="s">
        <v>850</v>
      </c>
      <c r="J51" s="91" t="s">
        <v>740</v>
      </c>
      <c r="K51" s="91"/>
      <c r="L51" s="91"/>
      <c r="M51" s="91"/>
      <c r="N51" s="91"/>
      <c r="O51" s="89"/>
    </row>
    <row r="52" spans="1:15" s="158" customFormat="1" ht="90.5" customHeight="1" x14ac:dyDescent="0.2">
      <c r="A52" s="156">
        <v>8</v>
      </c>
      <c r="B52" s="91" t="s">
        <v>503</v>
      </c>
      <c r="C52" s="89" t="s">
        <v>504</v>
      </c>
      <c r="D52" s="88" t="s">
        <v>506</v>
      </c>
      <c r="E52" s="89" t="s">
        <v>12</v>
      </c>
      <c r="F52" s="90" t="s">
        <v>80</v>
      </c>
      <c r="G52" s="90" t="s">
        <v>1060</v>
      </c>
      <c r="H52" s="91" t="s">
        <v>1231</v>
      </c>
      <c r="I52" s="87" t="s">
        <v>911</v>
      </c>
      <c r="J52" s="91" t="s">
        <v>1061</v>
      </c>
      <c r="K52" s="91"/>
      <c r="L52" s="91"/>
      <c r="M52" s="91"/>
      <c r="N52" s="91"/>
      <c r="O52" s="89" t="s">
        <v>1093</v>
      </c>
    </row>
    <row r="53" spans="1:15" s="158" customFormat="1" ht="67.5" customHeight="1" x14ac:dyDescent="0.2">
      <c r="A53" s="156">
        <v>9</v>
      </c>
      <c r="B53" s="91" t="s">
        <v>507</v>
      </c>
      <c r="C53" s="89" t="s">
        <v>508</v>
      </c>
      <c r="D53" s="88" t="s">
        <v>505</v>
      </c>
      <c r="E53" s="90" t="s">
        <v>1062</v>
      </c>
      <c r="F53" s="89" t="s">
        <v>1063</v>
      </c>
      <c r="G53" s="89" t="s">
        <v>1064</v>
      </c>
      <c r="H53" s="91" t="s">
        <v>1252</v>
      </c>
      <c r="I53" s="87" t="s">
        <v>850</v>
      </c>
      <c r="J53" s="91" t="s">
        <v>1065</v>
      </c>
      <c r="K53" s="91"/>
      <c r="L53" s="91"/>
      <c r="M53" s="91"/>
      <c r="N53" s="91"/>
      <c r="O53" s="89" t="s">
        <v>1094</v>
      </c>
    </row>
    <row r="54" spans="1:15" s="158" customFormat="1" ht="88.5" customHeight="1" x14ac:dyDescent="0.2">
      <c r="A54" s="156">
        <v>10</v>
      </c>
      <c r="B54" s="91" t="s">
        <v>509</v>
      </c>
      <c r="C54" s="89" t="s">
        <v>510</v>
      </c>
      <c r="D54" s="88" t="s">
        <v>500</v>
      </c>
      <c r="E54" s="89" t="s">
        <v>1006</v>
      </c>
      <c r="F54" s="90" t="s">
        <v>64</v>
      </c>
      <c r="G54" s="90" t="s">
        <v>1007</v>
      </c>
      <c r="H54" s="89" t="s">
        <v>1253</v>
      </c>
      <c r="I54" s="87" t="s">
        <v>850</v>
      </c>
      <c r="J54" s="91" t="s">
        <v>1008</v>
      </c>
      <c r="K54" s="89"/>
      <c r="L54" s="89"/>
      <c r="M54" s="89"/>
      <c r="N54" s="89"/>
      <c r="O54" s="89" t="s">
        <v>1022</v>
      </c>
    </row>
    <row r="55" spans="1:15" s="158" customFormat="1" ht="126" customHeight="1" x14ac:dyDescent="0.2">
      <c r="A55" s="156">
        <v>11</v>
      </c>
      <c r="B55" s="91" t="s">
        <v>515</v>
      </c>
      <c r="C55" s="89" t="s">
        <v>518</v>
      </c>
      <c r="D55" s="88" t="s">
        <v>500</v>
      </c>
      <c r="E55" s="89" t="s">
        <v>233</v>
      </c>
      <c r="F55" s="90" t="s">
        <v>64</v>
      </c>
      <c r="G55" s="90" t="s">
        <v>1009</v>
      </c>
      <c r="H55" s="91" t="s">
        <v>1254</v>
      </c>
      <c r="I55" s="87" t="s">
        <v>850</v>
      </c>
      <c r="J55" s="91" t="s">
        <v>741</v>
      </c>
      <c r="K55" s="91"/>
      <c r="L55" s="91"/>
      <c r="M55" s="91"/>
      <c r="N55" s="91"/>
      <c r="O55" s="89" t="s">
        <v>1023</v>
      </c>
    </row>
    <row r="56" spans="1:15" s="158" customFormat="1" ht="126" customHeight="1" x14ac:dyDescent="0.2">
      <c r="A56" s="156">
        <v>12</v>
      </c>
      <c r="B56" s="91" t="s">
        <v>516</v>
      </c>
      <c r="C56" s="89" t="s">
        <v>519</v>
      </c>
      <c r="D56" s="88" t="s">
        <v>500</v>
      </c>
      <c r="E56" s="89" t="s">
        <v>1010</v>
      </c>
      <c r="F56" s="90" t="s">
        <v>64</v>
      </c>
      <c r="G56" s="90" t="s">
        <v>1009</v>
      </c>
      <c r="H56" s="91" t="s">
        <v>1255</v>
      </c>
      <c r="I56" s="87" t="s">
        <v>850</v>
      </c>
      <c r="J56" s="91" t="s">
        <v>1008</v>
      </c>
      <c r="K56" s="91"/>
      <c r="L56" s="91"/>
      <c r="M56" s="91"/>
      <c r="N56" s="91"/>
      <c r="O56" s="89" t="s">
        <v>1024</v>
      </c>
    </row>
    <row r="57" spans="1:15" s="158" customFormat="1" ht="103.5" customHeight="1" x14ac:dyDescent="0.2">
      <c r="A57" s="156">
        <v>13</v>
      </c>
      <c r="B57" s="91" t="s">
        <v>517</v>
      </c>
      <c r="C57" s="89" t="s">
        <v>520</v>
      </c>
      <c r="D57" s="88" t="s">
        <v>500</v>
      </c>
      <c r="E57" s="89" t="s">
        <v>328</v>
      </c>
      <c r="F57" s="90" t="s">
        <v>64</v>
      </c>
      <c r="G57" s="90" t="s">
        <v>1011</v>
      </c>
      <c r="H57" s="91" t="s">
        <v>1256</v>
      </c>
      <c r="I57" s="87" t="s">
        <v>850</v>
      </c>
      <c r="J57" s="91" t="s">
        <v>1008</v>
      </c>
      <c r="K57" s="91"/>
      <c r="L57" s="91"/>
      <c r="M57" s="91"/>
      <c r="N57" s="91"/>
      <c r="O57" s="89" t="s">
        <v>1025</v>
      </c>
    </row>
    <row r="58" spans="1:15" s="158" customFormat="1" ht="113" customHeight="1" x14ac:dyDescent="0.2">
      <c r="A58" s="156">
        <v>14</v>
      </c>
      <c r="B58" s="91" t="s">
        <v>521</v>
      </c>
      <c r="C58" s="89" t="s">
        <v>524</v>
      </c>
      <c r="D58" s="88" t="s">
        <v>500</v>
      </c>
      <c r="E58" s="89" t="s">
        <v>168</v>
      </c>
      <c r="F58" s="90" t="s">
        <v>64</v>
      </c>
      <c r="G58" s="90" t="s">
        <v>1012</v>
      </c>
      <c r="H58" s="89" t="s">
        <v>1257</v>
      </c>
      <c r="I58" s="87" t="s">
        <v>850</v>
      </c>
      <c r="J58" s="91" t="s">
        <v>1013</v>
      </c>
      <c r="K58" s="89"/>
      <c r="L58" s="89"/>
      <c r="M58" s="89"/>
      <c r="N58" s="89"/>
      <c r="O58" s="89" t="s">
        <v>1026</v>
      </c>
    </row>
    <row r="59" spans="1:15" s="158" customFormat="1" ht="138.5" customHeight="1" x14ac:dyDescent="0.2">
      <c r="A59" s="156">
        <v>15</v>
      </c>
      <c r="B59" s="91" t="s">
        <v>522</v>
      </c>
      <c r="C59" s="89" t="s">
        <v>525</v>
      </c>
      <c r="D59" s="88" t="s">
        <v>500</v>
      </c>
      <c r="E59" s="89" t="s">
        <v>1014</v>
      </c>
      <c r="F59" s="90" t="s">
        <v>64</v>
      </c>
      <c r="G59" s="90" t="s">
        <v>1015</v>
      </c>
      <c r="H59" s="110" t="s">
        <v>1258</v>
      </c>
      <c r="I59" s="87" t="s">
        <v>850</v>
      </c>
      <c r="J59" s="91" t="s">
        <v>1016</v>
      </c>
      <c r="K59" s="100"/>
      <c r="L59" s="100"/>
      <c r="M59" s="100"/>
      <c r="N59" s="100"/>
      <c r="O59" s="89" t="s">
        <v>1025</v>
      </c>
    </row>
    <row r="60" spans="1:15" s="158" customFormat="1" ht="138" customHeight="1" x14ac:dyDescent="0.2">
      <c r="A60" s="156">
        <v>16</v>
      </c>
      <c r="B60" s="91" t="s">
        <v>523</v>
      </c>
      <c r="C60" s="89" t="s">
        <v>526</v>
      </c>
      <c r="D60" s="88" t="s">
        <v>527</v>
      </c>
      <c r="E60" s="89" t="s">
        <v>729</v>
      </c>
      <c r="F60" s="90" t="s">
        <v>64</v>
      </c>
      <c r="G60" s="90" t="s">
        <v>1246</v>
      </c>
      <c r="H60" s="110" t="s">
        <v>1247</v>
      </c>
      <c r="I60" s="87" t="s">
        <v>850</v>
      </c>
      <c r="J60" s="91" t="s">
        <v>131</v>
      </c>
      <c r="K60" s="99"/>
      <c r="L60" s="99"/>
      <c r="M60" s="99"/>
      <c r="N60" s="99"/>
      <c r="O60" s="89" t="s">
        <v>1025</v>
      </c>
    </row>
    <row r="61" spans="1:15" s="158" customFormat="1" ht="145" customHeight="1" x14ac:dyDescent="0.2">
      <c r="A61" s="156">
        <v>17</v>
      </c>
      <c r="B61" s="91" t="s">
        <v>303</v>
      </c>
      <c r="C61" s="89" t="s">
        <v>528</v>
      </c>
      <c r="D61" s="88" t="s">
        <v>500</v>
      </c>
      <c r="E61" s="89" t="s">
        <v>38</v>
      </c>
      <c r="F61" s="90" t="s">
        <v>64</v>
      </c>
      <c r="G61" s="90" t="s">
        <v>1017</v>
      </c>
      <c r="H61" s="91" t="s">
        <v>1248</v>
      </c>
      <c r="I61" s="87" t="s">
        <v>850</v>
      </c>
      <c r="J61" s="91" t="s">
        <v>1018</v>
      </c>
      <c r="K61" s="91"/>
      <c r="L61" s="91"/>
      <c r="M61" s="91"/>
      <c r="N61" s="91"/>
      <c r="O61" s="89" t="s">
        <v>1027</v>
      </c>
    </row>
    <row r="62" spans="1:15" s="158" customFormat="1" ht="127" customHeight="1" x14ac:dyDescent="0.2">
      <c r="A62" s="156">
        <v>18</v>
      </c>
      <c r="B62" s="91" t="s">
        <v>43</v>
      </c>
      <c r="C62" s="89" t="s">
        <v>529</v>
      </c>
      <c r="D62" s="88" t="s">
        <v>500</v>
      </c>
      <c r="E62" s="89" t="s">
        <v>338</v>
      </c>
      <c r="F62" s="90" t="s">
        <v>64</v>
      </c>
      <c r="G62" s="90" t="s">
        <v>1019</v>
      </c>
      <c r="H62" s="91">
        <v>0</v>
      </c>
      <c r="I62" s="87" t="s">
        <v>850</v>
      </c>
      <c r="J62" s="91" t="s">
        <v>308</v>
      </c>
      <c r="K62" s="89"/>
      <c r="L62" s="89"/>
      <c r="M62" s="89"/>
      <c r="N62" s="89"/>
      <c r="O62" s="89" t="s">
        <v>1028</v>
      </c>
    </row>
    <row r="63" spans="1:15" s="158" customFormat="1" ht="129" customHeight="1" x14ac:dyDescent="0.2">
      <c r="A63" s="156">
        <v>19</v>
      </c>
      <c r="B63" s="91" t="s">
        <v>137</v>
      </c>
      <c r="C63" s="89" t="s">
        <v>530</v>
      </c>
      <c r="D63" s="88" t="s">
        <v>500</v>
      </c>
      <c r="E63" s="89" t="s">
        <v>157</v>
      </c>
      <c r="F63" s="90" t="s">
        <v>98</v>
      </c>
      <c r="G63" s="90" t="s">
        <v>1019</v>
      </c>
      <c r="H63" s="91">
        <v>0</v>
      </c>
      <c r="I63" s="87" t="s">
        <v>850</v>
      </c>
      <c r="J63" s="91" t="s">
        <v>308</v>
      </c>
      <c r="K63" s="89"/>
      <c r="L63" s="89"/>
      <c r="M63" s="89"/>
      <c r="N63" s="89"/>
      <c r="O63" s="89" t="s">
        <v>1029</v>
      </c>
    </row>
    <row r="64" spans="1:15" s="158" customFormat="1" ht="92" customHeight="1" x14ac:dyDescent="0.2">
      <c r="A64" s="156">
        <v>20</v>
      </c>
      <c r="B64" s="91" t="s">
        <v>315</v>
      </c>
      <c r="C64" s="89" t="s">
        <v>531</v>
      </c>
      <c r="D64" s="88" t="s">
        <v>500</v>
      </c>
      <c r="E64" s="89" t="s">
        <v>340</v>
      </c>
      <c r="F64" s="90" t="s">
        <v>64</v>
      </c>
      <c r="G64" s="90" t="s">
        <v>1019</v>
      </c>
      <c r="H64" s="89" t="s">
        <v>1259</v>
      </c>
      <c r="I64" s="87" t="s">
        <v>850</v>
      </c>
      <c r="J64" s="91" t="s">
        <v>355</v>
      </c>
      <c r="K64" s="89"/>
      <c r="L64" s="89"/>
      <c r="M64" s="89"/>
      <c r="N64" s="89"/>
      <c r="O64" s="89" t="s">
        <v>1029</v>
      </c>
    </row>
    <row r="65" spans="1:15" s="158" customFormat="1" ht="98.5" customHeight="1" x14ac:dyDescent="0.2">
      <c r="A65" s="156">
        <v>21</v>
      </c>
      <c r="B65" s="91" t="s">
        <v>532</v>
      </c>
      <c r="C65" s="89" t="s">
        <v>533</v>
      </c>
      <c r="D65" s="94" t="s">
        <v>500</v>
      </c>
      <c r="E65" s="89" t="s">
        <v>403</v>
      </c>
      <c r="F65" s="90" t="s">
        <v>81</v>
      </c>
      <c r="G65" s="90" t="s">
        <v>1020</v>
      </c>
      <c r="H65" s="89" t="s">
        <v>1260</v>
      </c>
      <c r="I65" s="87" t="s">
        <v>850</v>
      </c>
      <c r="J65" s="91" t="s">
        <v>1021</v>
      </c>
      <c r="K65" s="89"/>
      <c r="L65" s="89"/>
      <c r="M65" s="89"/>
      <c r="N65" s="89"/>
      <c r="O65" s="91" t="s">
        <v>1030</v>
      </c>
    </row>
    <row r="66" spans="1:15" s="158" customFormat="1" ht="131" customHeight="1" x14ac:dyDescent="0.2">
      <c r="A66" s="156">
        <v>22</v>
      </c>
      <c r="B66" s="91" t="s">
        <v>534</v>
      </c>
      <c r="C66" s="89" t="s">
        <v>535</v>
      </c>
      <c r="D66" s="88" t="s">
        <v>472</v>
      </c>
      <c r="E66" s="89" t="s">
        <v>931</v>
      </c>
      <c r="F66" s="90" t="s">
        <v>932</v>
      </c>
      <c r="G66" s="90" t="s">
        <v>933</v>
      </c>
      <c r="H66" s="91" t="s">
        <v>920</v>
      </c>
      <c r="I66" s="87" t="s">
        <v>850</v>
      </c>
      <c r="J66" s="91" t="s">
        <v>350</v>
      </c>
      <c r="K66" s="92"/>
      <c r="L66" s="91"/>
      <c r="M66" s="91"/>
      <c r="N66" s="91"/>
      <c r="O66" s="89"/>
    </row>
    <row r="67" spans="1:15" s="158" customFormat="1" ht="125.5" customHeight="1" x14ac:dyDescent="0.2">
      <c r="A67" s="156">
        <v>23</v>
      </c>
      <c r="B67" s="91" t="s">
        <v>536</v>
      </c>
      <c r="C67" s="89" t="s">
        <v>537</v>
      </c>
      <c r="D67" s="88" t="s">
        <v>472</v>
      </c>
      <c r="E67" s="89" t="s">
        <v>99</v>
      </c>
      <c r="F67" s="90" t="s">
        <v>64</v>
      </c>
      <c r="G67" s="90" t="s">
        <v>934</v>
      </c>
      <c r="H67" s="91">
        <v>13</v>
      </c>
      <c r="I67" s="87" t="s">
        <v>850</v>
      </c>
      <c r="J67" s="91" t="s">
        <v>935</v>
      </c>
      <c r="K67" s="92" t="s">
        <v>939</v>
      </c>
      <c r="L67" s="91"/>
      <c r="M67" s="91"/>
      <c r="N67" s="91"/>
      <c r="O67" s="89"/>
    </row>
    <row r="68" spans="1:15" s="158" customFormat="1" ht="70.5" customHeight="1" x14ac:dyDescent="0.2">
      <c r="A68" s="156">
        <v>24</v>
      </c>
      <c r="B68" s="91" t="s">
        <v>538</v>
      </c>
      <c r="C68" s="89" t="s">
        <v>305</v>
      </c>
      <c r="D68" s="88" t="s">
        <v>472</v>
      </c>
      <c r="E68" s="89" t="s">
        <v>164</v>
      </c>
      <c r="F68" s="90" t="s">
        <v>45</v>
      </c>
      <c r="G68" s="90" t="s">
        <v>936</v>
      </c>
      <c r="H68" s="91" t="s">
        <v>920</v>
      </c>
      <c r="I68" s="87" t="s">
        <v>850</v>
      </c>
      <c r="J68" s="91" t="s">
        <v>351</v>
      </c>
      <c r="K68" s="92"/>
      <c r="L68" s="91"/>
      <c r="M68" s="91"/>
      <c r="N68" s="91"/>
      <c r="O68" s="89"/>
    </row>
    <row r="69" spans="1:15" s="158" customFormat="1" ht="115.5" customHeight="1" x14ac:dyDescent="0.2">
      <c r="A69" s="156">
        <v>25</v>
      </c>
      <c r="B69" s="91" t="s">
        <v>540</v>
      </c>
      <c r="C69" s="89" t="s">
        <v>539</v>
      </c>
      <c r="D69" s="88" t="s">
        <v>472</v>
      </c>
      <c r="E69" s="90" t="s">
        <v>99</v>
      </c>
      <c r="F69" s="89" t="s">
        <v>778</v>
      </c>
      <c r="G69" s="90" t="s">
        <v>937</v>
      </c>
      <c r="H69" s="91">
        <v>97</v>
      </c>
      <c r="I69" s="87" t="s">
        <v>850</v>
      </c>
      <c r="J69" s="91" t="s">
        <v>938</v>
      </c>
      <c r="K69" s="92" t="s">
        <v>940</v>
      </c>
      <c r="L69" s="91"/>
      <c r="M69" s="91"/>
      <c r="N69" s="91"/>
      <c r="O69" s="89"/>
    </row>
    <row r="70" spans="1:15" s="158" customFormat="1" ht="53.5" customHeight="1" x14ac:dyDescent="0.2">
      <c r="A70" s="176"/>
      <c r="B70" s="176"/>
      <c r="C70" s="176"/>
      <c r="D70" s="176"/>
      <c r="E70" s="176"/>
      <c r="F70" s="176"/>
      <c r="G70" s="176"/>
      <c r="H70" s="176"/>
      <c r="I70" s="176"/>
      <c r="J70" s="176"/>
      <c r="K70" s="176"/>
      <c r="L70" s="176"/>
      <c r="M70" s="176"/>
      <c r="N70" s="176"/>
      <c r="O70" s="176"/>
    </row>
    <row r="71" spans="1:15" s="155" customFormat="1" ht="81.5" customHeight="1" x14ac:dyDescent="0.2">
      <c r="A71" s="175" t="s">
        <v>1282</v>
      </c>
      <c r="B71" s="175"/>
      <c r="C71" s="175"/>
      <c r="D71" s="175"/>
      <c r="E71" s="175"/>
      <c r="F71" s="175"/>
      <c r="G71" s="175"/>
      <c r="H71" s="175"/>
      <c r="I71" s="175"/>
      <c r="J71" s="175"/>
      <c r="K71" s="175"/>
      <c r="L71" s="175"/>
      <c r="M71" s="175"/>
      <c r="N71" s="175"/>
      <c r="O71" s="175"/>
    </row>
    <row r="72" spans="1:15" s="105" customFormat="1" ht="56.5" customHeight="1" thickBot="1" x14ac:dyDescent="0.25">
      <c r="A72" s="168" t="s">
        <v>1270</v>
      </c>
      <c r="B72" s="169" t="s">
        <v>1271</v>
      </c>
      <c r="C72" s="169" t="s">
        <v>429</v>
      </c>
      <c r="D72" s="169" t="s">
        <v>22</v>
      </c>
      <c r="E72" s="168" t="s">
        <v>1272</v>
      </c>
      <c r="F72" s="168" t="s">
        <v>1273</v>
      </c>
      <c r="G72" s="170" t="s">
        <v>842</v>
      </c>
      <c r="H72" s="171" t="s">
        <v>430</v>
      </c>
      <c r="I72" s="171" t="s">
        <v>1274</v>
      </c>
      <c r="J72" s="171" t="s">
        <v>381</v>
      </c>
      <c r="K72" s="171"/>
      <c r="L72" s="171"/>
      <c r="M72" s="171"/>
      <c r="N72" s="171"/>
      <c r="O72" s="171" t="s">
        <v>1275</v>
      </c>
    </row>
    <row r="73" spans="1:15" s="158" customFormat="1" ht="114.5" customHeight="1" thickTop="1" x14ac:dyDescent="0.2">
      <c r="A73" s="156">
        <v>1</v>
      </c>
      <c r="B73" s="91" t="s">
        <v>541</v>
      </c>
      <c r="C73" s="89" t="s">
        <v>542</v>
      </c>
      <c r="D73" s="88" t="s">
        <v>428</v>
      </c>
      <c r="E73" s="90" t="s">
        <v>1153</v>
      </c>
      <c r="F73" s="89" t="s">
        <v>877</v>
      </c>
      <c r="G73" s="89" t="s">
        <v>1166</v>
      </c>
      <c r="H73" s="108" t="s">
        <v>1260</v>
      </c>
      <c r="I73" s="87" t="s">
        <v>850</v>
      </c>
      <c r="J73" s="89" t="s">
        <v>742</v>
      </c>
      <c r="K73" s="97"/>
      <c r="L73" s="97"/>
      <c r="M73" s="97"/>
      <c r="N73" s="97"/>
      <c r="O73" s="89"/>
    </row>
    <row r="74" spans="1:15" s="158" customFormat="1" ht="174.5" customHeight="1" x14ac:dyDescent="0.2">
      <c r="A74" s="156">
        <v>2</v>
      </c>
      <c r="B74" s="91" t="s">
        <v>543</v>
      </c>
      <c r="C74" s="89" t="s">
        <v>544</v>
      </c>
      <c r="D74" s="88" t="s">
        <v>449</v>
      </c>
      <c r="E74" s="89" t="s">
        <v>384</v>
      </c>
      <c r="F74" s="90" t="s">
        <v>326</v>
      </c>
      <c r="G74" s="90" t="s">
        <v>326</v>
      </c>
      <c r="H74" s="91" t="s">
        <v>1110</v>
      </c>
      <c r="I74" s="87" t="s">
        <v>850</v>
      </c>
      <c r="J74" s="91" t="s">
        <v>1112</v>
      </c>
      <c r="K74" s="91"/>
      <c r="L74" s="91"/>
      <c r="M74" s="91"/>
      <c r="N74" s="91"/>
      <c r="O74" s="89" t="s">
        <v>1114</v>
      </c>
    </row>
    <row r="75" spans="1:15" s="158" customFormat="1" ht="149.5" customHeight="1" x14ac:dyDescent="0.2">
      <c r="A75" s="156">
        <v>3</v>
      </c>
      <c r="B75" s="91" t="s">
        <v>545</v>
      </c>
      <c r="C75" s="89" t="s">
        <v>548</v>
      </c>
      <c r="D75" s="88" t="s">
        <v>551</v>
      </c>
      <c r="E75" s="91" t="s">
        <v>324</v>
      </c>
      <c r="F75" s="90" t="s">
        <v>325</v>
      </c>
      <c r="G75" s="90"/>
      <c r="H75" s="91" t="s">
        <v>1226</v>
      </c>
      <c r="I75" s="87" t="s">
        <v>850</v>
      </c>
      <c r="J75" s="91" t="s">
        <v>743</v>
      </c>
      <c r="K75" s="91"/>
      <c r="L75" s="91"/>
      <c r="M75" s="91"/>
      <c r="N75" s="91"/>
      <c r="O75" s="89" t="s">
        <v>986</v>
      </c>
    </row>
    <row r="76" spans="1:15" s="158" customFormat="1" ht="108" customHeight="1" x14ac:dyDescent="0.2">
      <c r="A76" s="156">
        <v>4</v>
      </c>
      <c r="B76" s="91" t="s">
        <v>546</v>
      </c>
      <c r="C76" s="89" t="s">
        <v>310</v>
      </c>
      <c r="D76" s="88" t="s">
        <v>472</v>
      </c>
      <c r="E76" s="89" t="s">
        <v>941</v>
      </c>
      <c r="F76" s="90" t="s">
        <v>392</v>
      </c>
      <c r="G76" s="90" t="s">
        <v>942</v>
      </c>
      <c r="H76" s="89" t="s">
        <v>943</v>
      </c>
      <c r="I76" s="87" t="s">
        <v>944</v>
      </c>
      <c r="J76" s="91" t="s">
        <v>382</v>
      </c>
      <c r="K76" s="92" t="s">
        <v>945</v>
      </c>
      <c r="L76" s="89"/>
      <c r="M76" s="89"/>
      <c r="N76" s="89"/>
      <c r="O76" s="89"/>
    </row>
    <row r="77" spans="1:15" s="158" customFormat="1" ht="170" customHeight="1" x14ac:dyDescent="0.2">
      <c r="A77" s="156">
        <v>5</v>
      </c>
      <c r="B77" s="91" t="s">
        <v>547</v>
      </c>
      <c r="C77" s="89" t="s">
        <v>549</v>
      </c>
      <c r="D77" s="88" t="s">
        <v>483</v>
      </c>
      <c r="E77" s="89" t="s">
        <v>1040</v>
      </c>
      <c r="F77" s="90" t="s">
        <v>64</v>
      </c>
      <c r="G77" s="90" t="s">
        <v>1041</v>
      </c>
      <c r="H77" s="110" t="s">
        <v>1261</v>
      </c>
      <c r="I77" s="87" t="s">
        <v>850</v>
      </c>
      <c r="J77" s="91" t="s">
        <v>1042</v>
      </c>
      <c r="K77" s="93"/>
      <c r="L77" s="93"/>
      <c r="M77" s="93"/>
      <c r="N77" s="93"/>
      <c r="O77" s="89" t="s">
        <v>1058</v>
      </c>
    </row>
    <row r="78" spans="1:15" s="158" customFormat="1" ht="53.5" customHeight="1" x14ac:dyDescent="0.2">
      <c r="A78" s="176"/>
      <c r="B78" s="176"/>
      <c r="C78" s="176"/>
      <c r="D78" s="176"/>
      <c r="E78" s="176"/>
      <c r="F78" s="176"/>
      <c r="G78" s="176"/>
      <c r="H78" s="176"/>
      <c r="I78" s="176"/>
      <c r="J78" s="176"/>
      <c r="K78" s="176"/>
      <c r="L78" s="176"/>
      <c r="M78" s="176"/>
      <c r="N78" s="176"/>
      <c r="O78" s="176"/>
    </row>
    <row r="79" spans="1:15" s="155" customFormat="1" ht="81.5" customHeight="1" x14ac:dyDescent="0.2">
      <c r="A79" s="175" t="s">
        <v>1283</v>
      </c>
      <c r="B79" s="175"/>
      <c r="C79" s="175"/>
      <c r="D79" s="175"/>
      <c r="E79" s="175"/>
      <c r="F79" s="175"/>
      <c r="G79" s="175"/>
      <c r="H79" s="175"/>
      <c r="I79" s="175"/>
      <c r="J79" s="175"/>
      <c r="K79" s="175"/>
      <c r="L79" s="175"/>
      <c r="M79" s="175"/>
      <c r="N79" s="175"/>
      <c r="O79" s="175"/>
    </row>
    <row r="80" spans="1:15" s="105" customFormat="1" ht="56.5" customHeight="1" thickBot="1" x14ac:dyDescent="0.25">
      <c r="A80" s="168" t="s">
        <v>1270</v>
      </c>
      <c r="B80" s="169" t="s">
        <v>1271</v>
      </c>
      <c r="C80" s="169" t="s">
        <v>429</v>
      </c>
      <c r="D80" s="169" t="s">
        <v>22</v>
      </c>
      <c r="E80" s="168" t="s">
        <v>1272</v>
      </c>
      <c r="F80" s="168" t="s">
        <v>1273</v>
      </c>
      <c r="G80" s="170" t="s">
        <v>842</v>
      </c>
      <c r="H80" s="171" t="s">
        <v>430</v>
      </c>
      <c r="I80" s="171" t="s">
        <v>1274</v>
      </c>
      <c r="J80" s="171" t="s">
        <v>381</v>
      </c>
      <c r="K80" s="171"/>
      <c r="L80" s="171"/>
      <c r="M80" s="171"/>
      <c r="N80" s="171"/>
      <c r="O80" s="171" t="s">
        <v>1275</v>
      </c>
    </row>
    <row r="81" spans="1:15" s="158" customFormat="1" ht="98.5" customHeight="1" thickTop="1" x14ac:dyDescent="0.2">
      <c r="A81" s="156">
        <v>1</v>
      </c>
      <c r="B81" s="91" t="s">
        <v>552</v>
      </c>
      <c r="C81" s="89" t="s">
        <v>553</v>
      </c>
      <c r="D81" s="88" t="s">
        <v>428</v>
      </c>
      <c r="E81" s="89" t="s">
        <v>97</v>
      </c>
      <c r="F81" s="90" t="s">
        <v>81</v>
      </c>
      <c r="G81" s="90" t="s">
        <v>1167</v>
      </c>
      <c r="H81" s="91" t="s">
        <v>1222</v>
      </c>
      <c r="I81" s="87" t="s">
        <v>850</v>
      </c>
      <c r="J81" s="91" t="s">
        <v>1168</v>
      </c>
      <c r="K81" s="91"/>
      <c r="L81" s="91"/>
      <c r="M81" s="91"/>
      <c r="N81" s="91"/>
      <c r="O81" s="89"/>
    </row>
    <row r="82" spans="1:15" s="158" customFormat="1" ht="135.5" customHeight="1" x14ac:dyDescent="0.2">
      <c r="A82" s="156">
        <v>2</v>
      </c>
      <c r="B82" s="91" t="s">
        <v>554</v>
      </c>
      <c r="C82" s="89" t="s">
        <v>555</v>
      </c>
      <c r="D82" s="88" t="s">
        <v>428</v>
      </c>
      <c r="E82" s="89" t="s">
        <v>1169</v>
      </c>
      <c r="F82" s="89" t="s">
        <v>901</v>
      </c>
      <c r="G82" s="89" t="s">
        <v>1170</v>
      </c>
      <c r="H82" s="89" t="s">
        <v>1171</v>
      </c>
      <c r="I82" s="87" t="s">
        <v>957</v>
      </c>
      <c r="J82" s="91" t="s">
        <v>1172</v>
      </c>
      <c r="K82" s="89"/>
      <c r="L82" s="89"/>
      <c r="M82" s="89"/>
      <c r="N82" s="89"/>
      <c r="O82" s="89"/>
    </row>
    <row r="83" spans="1:15" s="158" customFormat="1" ht="116" customHeight="1" x14ac:dyDescent="0.2">
      <c r="A83" s="156">
        <v>3</v>
      </c>
      <c r="B83" s="91" t="s">
        <v>556</v>
      </c>
      <c r="C83" s="89" t="s">
        <v>557</v>
      </c>
      <c r="D83" s="88" t="s">
        <v>428</v>
      </c>
      <c r="E83" s="89" t="s">
        <v>194</v>
      </c>
      <c r="F83" s="90" t="s">
        <v>228</v>
      </c>
      <c r="G83" s="90" t="s">
        <v>1173</v>
      </c>
      <c r="H83" s="110" t="s">
        <v>1223</v>
      </c>
      <c r="I83" s="87" t="s">
        <v>850</v>
      </c>
      <c r="J83" s="89" t="s">
        <v>744</v>
      </c>
      <c r="K83" s="101"/>
      <c r="L83" s="101"/>
      <c r="M83" s="101"/>
      <c r="N83" s="101"/>
      <c r="O83" s="89"/>
    </row>
    <row r="84" spans="1:15" s="158" customFormat="1" ht="133.5" customHeight="1" x14ac:dyDescent="0.2">
      <c r="A84" s="156">
        <v>4</v>
      </c>
      <c r="B84" s="91" t="s">
        <v>558</v>
      </c>
      <c r="C84" s="89" t="s">
        <v>559</v>
      </c>
      <c r="D84" s="88" t="s">
        <v>428</v>
      </c>
      <c r="E84" s="89" t="s">
        <v>129</v>
      </c>
      <c r="F84" s="90" t="s">
        <v>210</v>
      </c>
      <c r="G84" s="90" t="s">
        <v>1174</v>
      </c>
      <c r="H84" s="89" t="s">
        <v>1224</v>
      </c>
      <c r="I84" s="87" t="s">
        <v>850</v>
      </c>
      <c r="J84" s="91" t="s">
        <v>745</v>
      </c>
      <c r="K84" s="89"/>
      <c r="L84" s="89"/>
      <c r="M84" s="89"/>
      <c r="N84" s="89"/>
      <c r="O84" s="89"/>
    </row>
    <row r="85" spans="1:15" s="158" customFormat="1" ht="109.5" customHeight="1" x14ac:dyDescent="0.2">
      <c r="A85" s="156">
        <v>5</v>
      </c>
      <c r="B85" s="91" t="s">
        <v>560</v>
      </c>
      <c r="C85" s="89" t="s">
        <v>561</v>
      </c>
      <c r="D85" s="88" t="s">
        <v>550</v>
      </c>
      <c r="E85" s="89" t="s">
        <v>157</v>
      </c>
      <c r="F85" s="90" t="s">
        <v>221</v>
      </c>
      <c r="G85" s="90"/>
      <c r="H85" s="91" t="s">
        <v>1262</v>
      </c>
      <c r="I85" s="87" t="s">
        <v>850</v>
      </c>
      <c r="J85" s="91" t="s">
        <v>402</v>
      </c>
      <c r="K85" s="91"/>
      <c r="L85" s="91"/>
      <c r="M85" s="91"/>
      <c r="N85" s="91"/>
      <c r="O85" s="89" t="s">
        <v>987</v>
      </c>
    </row>
    <row r="86" spans="1:15" s="158" customFormat="1" ht="121" customHeight="1" x14ac:dyDescent="0.2">
      <c r="A86" s="156">
        <v>6</v>
      </c>
      <c r="B86" s="91" t="s">
        <v>562</v>
      </c>
      <c r="C86" s="89" t="s">
        <v>563</v>
      </c>
      <c r="D86" s="88" t="s">
        <v>564</v>
      </c>
      <c r="E86" s="89" t="s">
        <v>1307</v>
      </c>
      <c r="F86" s="90" t="s">
        <v>1308</v>
      </c>
      <c r="G86" s="90" t="s">
        <v>956</v>
      </c>
      <c r="H86" s="91" t="s">
        <v>956</v>
      </c>
      <c r="I86" s="87" t="s">
        <v>957</v>
      </c>
      <c r="J86" s="91" t="s">
        <v>746</v>
      </c>
      <c r="K86" s="91"/>
      <c r="L86" s="91"/>
      <c r="M86" s="91"/>
      <c r="N86" s="91"/>
      <c r="O86" s="89"/>
    </row>
    <row r="87" spans="1:15" s="158" customFormat="1" ht="91.5" customHeight="1" x14ac:dyDescent="0.2">
      <c r="A87" s="156">
        <v>7</v>
      </c>
      <c r="B87" s="91" t="s">
        <v>565</v>
      </c>
      <c r="C87" s="89" t="s">
        <v>566</v>
      </c>
      <c r="D87" s="88" t="s">
        <v>567</v>
      </c>
      <c r="E87" s="89" t="s">
        <v>992</v>
      </c>
      <c r="F87" s="89" t="s">
        <v>901</v>
      </c>
      <c r="G87" s="89" t="s">
        <v>993</v>
      </c>
      <c r="H87" s="91" t="s">
        <v>999</v>
      </c>
      <c r="I87" s="87" t="s">
        <v>850</v>
      </c>
      <c r="J87" s="91" t="s">
        <v>1000</v>
      </c>
      <c r="K87" s="89"/>
      <c r="L87" s="89"/>
      <c r="M87" s="89"/>
      <c r="N87" s="89"/>
      <c r="O87" s="89" t="s">
        <v>1001</v>
      </c>
    </row>
    <row r="88" spans="1:15" s="158" customFormat="1" ht="69" customHeight="1" x14ac:dyDescent="0.2">
      <c r="A88" s="156">
        <v>8</v>
      </c>
      <c r="B88" s="91" t="s">
        <v>568</v>
      </c>
      <c r="C88" s="89" t="s">
        <v>317</v>
      </c>
      <c r="D88" s="88" t="s">
        <v>569</v>
      </c>
      <c r="E88" s="89" t="s">
        <v>201</v>
      </c>
      <c r="F88" s="89" t="s">
        <v>98</v>
      </c>
      <c r="G88" s="89" t="s">
        <v>989</v>
      </c>
      <c r="H88" s="101" t="s">
        <v>990</v>
      </c>
      <c r="I88" s="87" t="s">
        <v>850</v>
      </c>
      <c r="J88" s="91" t="s">
        <v>991</v>
      </c>
      <c r="K88" s="101"/>
      <c r="L88" s="101"/>
      <c r="M88" s="101"/>
      <c r="N88" s="101"/>
      <c r="O88" s="89" t="s">
        <v>1003</v>
      </c>
    </row>
    <row r="89" spans="1:15" s="158" customFormat="1" ht="100.5" customHeight="1" x14ac:dyDescent="0.2">
      <c r="A89" s="156">
        <v>9</v>
      </c>
      <c r="B89" s="91" t="s">
        <v>570</v>
      </c>
      <c r="C89" s="89" t="s">
        <v>571</v>
      </c>
      <c r="D89" s="88" t="s">
        <v>572</v>
      </c>
      <c r="E89" s="89" t="s">
        <v>1326</v>
      </c>
      <c r="F89" s="90" t="s">
        <v>1327</v>
      </c>
      <c r="G89" s="90" t="s">
        <v>1108</v>
      </c>
      <c r="H89" s="110" t="s">
        <v>1325</v>
      </c>
      <c r="I89" s="87" t="s">
        <v>957</v>
      </c>
      <c r="J89" s="91" t="s">
        <v>1324</v>
      </c>
      <c r="K89" s="101"/>
      <c r="L89" s="101"/>
      <c r="M89" s="101"/>
      <c r="N89" s="101"/>
      <c r="O89" s="89" t="s">
        <v>1109</v>
      </c>
    </row>
    <row r="90" spans="1:15" s="158" customFormat="1" ht="122.5" customHeight="1" x14ac:dyDescent="0.2">
      <c r="A90" s="156">
        <v>10</v>
      </c>
      <c r="B90" s="91" t="s">
        <v>573</v>
      </c>
      <c r="C90" s="89" t="s">
        <v>574</v>
      </c>
      <c r="D90" s="88" t="s">
        <v>575</v>
      </c>
      <c r="E90" s="90" t="s">
        <v>1104</v>
      </c>
      <c r="F90" s="89" t="s">
        <v>1105</v>
      </c>
      <c r="G90" s="89" t="s">
        <v>1105</v>
      </c>
      <c r="H90" s="91" t="s">
        <v>1110</v>
      </c>
      <c r="I90" s="87" t="s">
        <v>850</v>
      </c>
      <c r="J90" s="91" t="s">
        <v>1106</v>
      </c>
      <c r="K90" s="101"/>
      <c r="L90" s="101"/>
      <c r="M90" s="101"/>
      <c r="N90" s="101"/>
      <c r="O90" s="89"/>
    </row>
    <row r="91" spans="1:15" s="158" customFormat="1" ht="109.5" customHeight="1" x14ac:dyDescent="0.2">
      <c r="A91" s="156">
        <v>11</v>
      </c>
      <c r="B91" s="91" t="s">
        <v>576</v>
      </c>
      <c r="C91" s="89" t="s">
        <v>577</v>
      </c>
      <c r="D91" s="88" t="s">
        <v>575</v>
      </c>
      <c r="E91" s="90" t="s">
        <v>1104</v>
      </c>
      <c r="F91" s="89" t="s">
        <v>1105</v>
      </c>
      <c r="G91" s="89" t="s">
        <v>1105</v>
      </c>
      <c r="H91" s="91" t="s">
        <v>1110</v>
      </c>
      <c r="I91" s="87" t="s">
        <v>850</v>
      </c>
      <c r="J91" s="91" t="s">
        <v>1107</v>
      </c>
      <c r="K91" s="89"/>
      <c r="L91" s="91"/>
      <c r="M91" s="91"/>
      <c r="N91" s="91"/>
      <c r="O91" s="91"/>
    </row>
    <row r="92" spans="1:15" s="158" customFormat="1" ht="148.5" customHeight="1" x14ac:dyDescent="0.2">
      <c r="A92" s="156">
        <v>12</v>
      </c>
      <c r="B92" s="91" t="s">
        <v>578</v>
      </c>
      <c r="C92" s="89" t="s">
        <v>580</v>
      </c>
      <c r="D92" s="94" t="s">
        <v>581</v>
      </c>
      <c r="E92" s="89" t="s">
        <v>1303</v>
      </c>
      <c r="F92" s="90" t="s">
        <v>1304</v>
      </c>
      <c r="G92" s="90"/>
      <c r="H92" s="89" t="s">
        <v>1263</v>
      </c>
      <c r="I92" s="87" t="s">
        <v>911</v>
      </c>
      <c r="J92" s="91" t="s">
        <v>1142</v>
      </c>
      <c r="K92" s="89"/>
      <c r="L92" s="91"/>
      <c r="M92" s="91"/>
      <c r="N92" s="91"/>
      <c r="O92" s="89" t="s">
        <v>985</v>
      </c>
    </row>
    <row r="93" spans="1:15" s="158" customFormat="1" ht="189" customHeight="1" x14ac:dyDescent="0.2">
      <c r="A93" s="156">
        <v>13</v>
      </c>
      <c r="B93" s="91" t="s">
        <v>579</v>
      </c>
      <c r="C93" s="89" t="s">
        <v>582</v>
      </c>
      <c r="D93" s="94" t="s">
        <v>483</v>
      </c>
      <c r="E93" s="89" t="s">
        <v>167</v>
      </c>
      <c r="F93" s="89" t="s">
        <v>64</v>
      </c>
      <c r="G93" s="90" t="s">
        <v>1043</v>
      </c>
      <c r="H93" s="89" t="s">
        <v>1227</v>
      </c>
      <c r="I93" s="87" t="s">
        <v>850</v>
      </c>
      <c r="J93" s="91" t="s">
        <v>1044</v>
      </c>
      <c r="K93" s="89"/>
      <c r="L93" s="91"/>
      <c r="M93" s="91"/>
      <c r="N93" s="91"/>
      <c r="O93" s="89" t="s">
        <v>1055</v>
      </c>
    </row>
    <row r="94" spans="1:15" s="158" customFormat="1" ht="137" customHeight="1" x14ac:dyDescent="0.2">
      <c r="A94" s="156">
        <v>14</v>
      </c>
      <c r="B94" s="91" t="s">
        <v>583</v>
      </c>
      <c r="C94" s="89" t="s">
        <v>584</v>
      </c>
      <c r="D94" s="88" t="s">
        <v>483</v>
      </c>
      <c r="E94" s="89" t="s">
        <v>167</v>
      </c>
      <c r="F94" s="90" t="s">
        <v>64</v>
      </c>
      <c r="G94" s="90" t="s">
        <v>1045</v>
      </c>
      <c r="H94" s="91" t="s">
        <v>1228</v>
      </c>
      <c r="I94" s="87" t="s">
        <v>911</v>
      </c>
      <c r="J94" s="91" t="s">
        <v>1046</v>
      </c>
      <c r="K94" s="91"/>
      <c r="L94" s="97"/>
      <c r="M94" s="97"/>
      <c r="N94" s="97"/>
      <c r="O94" s="89" t="s">
        <v>1056</v>
      </c>
    </row>
    <row r="95" spans="1:15" s="158" customFormat="1" ht="134" customHeight="1" x14ac:dyDescent="0.2">
      <c r="A95" s="156">
        <v>15</v>
      </c>
      <c r="B95" s="91" t="s">
        <v>585</v>
      </c>
      <c r="C95" s="89" t="s">
        <v>586</v>
      </c>
      <c r="D95" s="88" t="s">
        <v>483</v>
      </c>
      <c r="E95" s="89" t="s">
        <v>167</v>
      </c>
      <c r="F95" s="90" t="s">
        <v>64</v>
      </c>
      <c r="G95" s="90" t="s">
        <v>1047</v>
      </c>
      <c r="H95" s="110" t="s">
        <v>1249</v>
      </c>
      <c r="I95" s="87" t="s">
        <v>911</v>
      </c>
      <c r="J95" s="89" t="s">
        <v>1048</v>
      </c>
      <c r="K95" s="89"/>
      <c r="L95" s="89"/>
      <c r="M95" s="89"/>
      <c r="N95" s="89"/>
      <c r="O95" s="89" t="s">
        <v>1057</v>
      </c>
    </row>
    <row r="96" spans="1:15" s="158" customFormat="1" ht="53.5" customHeight="1" x14ac:dyDescent="0.2">
      <c r="A96" s="176"/>
      <c r="B96" s="176"/>
      <c r="C96" s="176"/>
      <c r="D96" s="176"/>
      <c r="E96" s="176"/>
      <c r="F96" s="176"/>
      <c r="G96" s="176"/>
      <c r="H96" s="176"/>
      <c r="I96" s="176"/>
      <c r="J96" s="176"/>
      <c r="K96" s="176"/>
      <c r="L96" s="176"/>
      <c r="M96" s="176"/>
      <c r="N96" s="176"/>
      <c r="O96" s="176"/>
    </row>
    <row r="97" spans="1:15" s="155" customFormat="1" ht="81.5" customHeight="1" x14ac:dyDescent="0.2">
      <c r="A97" s="175" t="s">
        <v>1284</v>
      </c>
      <c r="B97" s="175"/>
      <c r="C97" s="175"/>
      <c r="D97" s="175"/>
      <c r="E97" s="175"/>
      <c r="F97" s="175"/>
      <c r="G97" s="175"/>
      <c r="H97" s="175"/>
      <c r="I97" s="175"/>
      <c r="J97" s="175"/>
      <c r="K97" s="175"/>
      <c r="L97" s="175"/>
      <c r="M97" s="175"/>
      <c r="N97" s="175"/>
      <c r="O97" s="175"/>
    </row>
    <row r="98" spans="1:15" s="105" customFormat="1" ht="56.5" customHeight="1" thickBot="1" x14ac:dyDescent="0.25">
      <c r="A98" s="168" t="s">
        <v>1270</v>
      </c>
      <c r="B98" s="169" t="s">
        <v>1271</v>
      </c>
      <c r="C98" s="169" t="s">
        <v>429</v>
      </c>
      <c r="D98" s="169" t="s">
        <v>22</v>
      </c>
      <c r="E98" s="168" t="s">
        <v>1272</v>
      </c>
      <c r="F98" s="168" t="s">
        <v>1273</v>
      </c>
      <c r="G98" s="170" t="s">
        <v>842</v>
      </c>
      <c r="H98" s="171" t="s">
        <v>430</v>
      </c>
      <c r="I98" s="171" t="s">
        <v>1274</v>
      </c>
      <c r="J98" s="171" t="s">
        <v>381</v>
      </c>
      <c r="K98" s="171"/>
      <c r="L98" s="171"/>
      <c r="M98" s="171"/>
      <c r="N98" s="171"/>
      <c r="O98" s="171" t="s">
        <v>1275</v>
      </c>
    </row>
    <row r="99" spans="1:15" s="158" customFormat="1" ht="194.5" customHeight="1" thickTop="1" x14ac:dyDescent="0.2">
      <c r="A99" s="156">
        <v>1</v>
      </c>
      <c r="B99" s="91" t="s">
        <v>587</v>
      </c>
      <c r="C99" s="89" t="s">
        <v>588</v>
      </c>
      <c r="D99" s="88" t="s">
        <v>589</v>
      </c>
      <c r="E99" s="90" t="s">
        <v>244</v>
      </c>
      <c r="F99" s="89" t="s">
        <v>326</v>
      </c>
      <c r="G99" s="90"/>
      <c r="H99" s="91" t="s">
        <v>1095</v>
      </c>
      <c r="I99" s="87" t="s">
        <v>911</v>
      </c>
      <c r="J99" s="91" t="s">
        <v>1096</v>
      </c>
      <c r="K99" s="91"/>
      <c r="L99" s="91"/>
      <c r="M99" s="91"/>
      <c r="N99" s="91"/>
      <c r="O99" s="89" t="s">
        <v>1101</v>
      </c>
    </row>
    <row r="100" spans="1:15" s="158" customFormat="1" ht="233.5" customHeight="1" x14ac:dyDescent="0.2">
      <c r="A100" s="156">
        <v>2</v>
      </c>
      <c r="B100" s="91" t="s">
        <v>590</v>
      </c>
      <c r="C100" s="89" t="s">
        <v>591</v>
      </c>
      <c r="D100" s="88" t="s">
        <v>589</v>
      </c>
      <c r="E100" s="89" t="s">
        <v>244</v>
      </c>
      <c r="F100" s="89" t="s">
        <v>412</v>
      </c>
      <c r="G100" s="90"/>
      <c r="H100" s="91" t="s">
        <v>1097</v>
      </c>
      <c r="I100" s="87" t="s">
        <v>911</v>
      </c>
      <c r="J100" s="91" t="s">
        <v>1098</v>
      </c>
      <c r="K100" s="91"/>
      <c r="L100" s="91"/>
      <c r="M100" s="91"/>
      <c r="N100" s="91"/>
      <c r="O100" s="89" t="s">
        <v>1102</v>
      </c>
    </row>
    <row r="101" spans="1:15" s="158" customFormat="1" ht="105" customHeight="1" x14ac:dyDescent="0.2">
      <c r="A101" s="156">
        <v>3</v>
      </c>
      <c r="B101" s="91" t="s">
        <v>592</v>
      </c>
      <c r="C101" s="89" t="s">
        <v>593</v>
      </c>
      <c r="D101" s="88" t="s">
        <v>589</v>
      </c>
      <c r="E101" s="89" t="s">
        <v>244</v>
      </c>
      <c r="F101" s="89" t="s">
        <v>412</v>
      </c>
      <c r="G101" s="90"/>
      <c r="H101" s="91" t="s">
        <v>1099</v>
      </c>
      <c r="I101" s="87" t="s">
        <v>850</v>
      </c>
      <c r="J101" s="91" t="s">
        <v>1100</v>
      </c>
      <c r="K101" s="91"/>
      <c r="L101" s="91"/>
      <c r="M101" s="91"/>
      <c r="N101" s="91"/>
      <c r="O101" s="89" t="s">
        <v>1103</v>
      </c>
    </row>
    <row r="102" spans="1:15" s="158" customFormat="1" ht="71.5" customHeight="1" x14ac:dyDescent="0.2">
      <c r="A102" s="156">
        <v>4</v>
      </c>
      <c r="B102" s="91" t="s">
        <v>218</v>
      </c>
      <c r="C102" s="89" t="s">
        <v>309</v>
      </c>
      <c r="D102" s="88" t="s">
        <v>472</v>
      </c>
      <c r="E102" s="89" t="s">
        <v>426</v>
      </c>
      <c r="F102" s="90" t="s">
        <v>419</v>
      </c>
      <c r="G102" s="90" t="s">
        <v>946</v>
      </c>
      <c r="H102" s="91" t="s">
        <v>947</v>
      </c>
      <c r="I102" s="87" t="s">
        <v>850</v>
      </c>
      <c r="J102" s="91" t="s">
        <v>318</v>
      </c>
      <c r="K102" s="92" t="s">
        <v>950</v>
      </c>
      <c r="L102" s="91"/>
      <c r="M102" s="91"/>
      <c r="N102" s="91"/>
      <c r="O102" s="89"/>
    </row>
    <row r="103" spans="1:15" s="158" customFormat="1" ht="71.5" customHeight="1" x14ac:dyDescent="0.2">
      <c r="A103" s="156">
        <v>5</v>
      </c>
      <c r="B103" s="91" t="s">
        <v>594</v>
      </c>
      <c r="C103" s="89" t="s">
        <v>319</v>
      </c>
      <c r="D103" s="88" t="s">
        <v>472</v>
      </c>
      <c r="E103" s="89" t="s">
        <v>28</v>
      </c>
      <c r="F103" s="90" t="s">
        <v>98</v>
      </c>
      <c r="G103" s="89" t="s">
        <v>948</v>
      </c>
      <c r="H103" s="91" t="s">
        <v>1264</v>
      </c>
      <c r="I103" s="87" t="s">
        <v>850</v>
      </c>
      <c r="J103" s="91" t="s">
        <v>158</v>
      </c>
      <c r="K103" s="92" t="s">
        <v>951</v>
      </c>
      <c r="L103" s="91"/>
      <c r="M103" s="91"/>
      <c r="N103" s="91"/>
      <c r="O103" s="89"/>
    </row>
    <row r="104" spans="1:15" s="158" customFormat="1" ht="73.5" customHeight="1" x14ac:dyDescent="0.2">
      <c r="A104" s="156">
        <v>6</v>
      </c>
      <c r="B104" s="91" t="s">
        <v>595</v>
      </c>
      <c r="C104" s="89" t="s">
        <v>288</v>
      </c>
      <c r="D104" s="94" t="s">
        <v>472</v>
      </c>
      <c r="E104" s="89" t="s">
        <v>110</v>
      </c>
      <c r="F104" s="90" t="s">
        <v>45</v>
      </c>
      <c r="G104" s="89" t="s">
        <v>949</v>
      </c>
      <c r="H104" s="89" t="s">
        <v>1229</v>
      </c>
      <c r="I104" s="87" t="s">
        <v>850</v>
      </c>
      <c r="J104" s="89" t="s">
        <v>316</v>
      </c>
      <c r="K104" s="92" t="s">
        <v>952</v>
      </c>
      <c r="L104" s="89"/>
      <c r="M104" s="89"/>
      <c r="N104" s="89"/>
      <c r="O104" s="89"/>
    </row>
    <row r="105" spans="1:15" s="158" customFormat="1" ht="101" customHeight="1" x14ac:dyDescent="0.2">
      <c r="A105" s="156">
        <v>7</v>
      </c>
      <c r="B105" s="91" t="s">
        <v>596</v>
      </c>
      <c r="C105" s="89" t="s">
        <v>597</v>
      </c>
      <c r="D105" s="88" t="s">
        <v>488</v>
      </c>
      <c r="E105" s="89" t="s">
        <v>388</v>
      </c>
      <c r="F105" s="90" t="s">
        <v>389</v>
      </c>
      <c r="G105" s="90"/>
      <c r="H105" s="102" t="s">
        <v>1230</v>
      </c>
      <c r="I105" s="87" t="s">
        <v>911</v>
      </c>
      <c r="J105" s="89" t="s">
        <v>390</v>
      </c>
      <c r="K105" s="91"/>
      <c r="L105" s="91"/>
      <c r="M105" s="91"/>
      <c r="N105" s="91"/>
      <c r="O105" s="89" t="s">
        <v>914</v>
      </c>
    </row>
    <row r="106" spans="1:15" s="158" customFormat="1" ht="53.5" customHeight="1" x14ac:dyDescent="0.2">
      <c r="A106" s="176"/>
      <c r="B106" s="176"/>
      <c r="C106" s="176"/>
      <c r="D106" s="176"/>
      <c r="E106" s="176"/>
      <c r="F106" s="176"/>
      <c r="G106" s="176"/>
      <c r="H106" s="176"/>
      <c r="I106" s="176"/>
      <c r="J106" s="176"/>
      <c r="K106" s="176"/>
      <c r="L106" s="176"/>
      <c r="M106" s="176"/>
      <c r="N106" s="176"/>
      <c r="O106" s="176"/>
    </row>
    <row r="107" spans="1:15" s="155" customFormat="1" ht="81.5" customHeight="1" x14ac:dyDescent="0.2">
      <c r="A107" s="175" t="s">
        <v>1285</v>
      </c>
      <c r="B107" s="175"/>
      <c r="C107" s="175"/>
      <c r="D107" s="175"/>
      <c r="E107" s="175"/>
      <c r="F107" s="175"/>
      <c r="G107" s="175"/>
      <c r="H107" s="175"/>
      <c r="I107" s="175"/>
      <c r="J107" s="175"/>
      <c r="K107" s="175"/>
      <c r="L107" s="175"/>
      <c r="M107" s="175"/>
      <c r="N107" s="175"/>
      <c r="O107" s="175"/>
    </row>
    <row r="108" spans="1:15" s="105" customFormat="1" ht="56.5" customHeight="1" thickBot="1" x14ac:dyDescent="0.25">
      <c r="A108" s="168" t="s">
        <v>1270</v>
      </c>
      <c r="B108" s="169" t="s">
        <v>1271</v>
      </c>
      <c r="C108" s="169" t="s">
        <v>429</v>
      </c>
      <c r="D108" s="169" t="s">
        <v>22</v>
      </c>
      <c r="E108" s="168" t="s">
        <v>1272</v>
      </c>
      <c r="F108" s="168" t="s">
        <v>1273</v>
      </c>
      <c r="G108" s="170" t="s">
        <v>842</v>
      </c>
      <c r="H108" s="171" t="s">
        <v>430</v>
      </c>
      <c r="I108" s="171" t="s">
        <v>1274</v>
      </c>
      <c r="J108" s="171" t="s">
        <v>381</v>
      </c>
      <c r="K108" s="171"/>
      <c r="L108" s="171"/>
      <c r="M108" s="171"/>
      <c r="N108" s="171"/>
      <c r="O108" s="171" t="s">
        <v>1275</v>
      </c>
    </row>
    <row r="109" spans="1:15" s="158" customFormat="1" ht="70" customHeight="1" thickTop="1" x14ac:dyDescent="0.2">
      <c r="A109" s="156">
        <v>1</v>
      </c>
      <c r="B109" s="91" t="s">
        <v>598</v>
      </c>
      <c r="C109" s="89" t="s">
        <v>599</v>
      </c>
      <c r="D109" s="88" t="s">
        <v>406</v>
      </c>
      <c r="E109" s="89" t="s">
        <v>422</v>
      </c>
      <c r="F109" s="90" t="s">
        <v>870</v>
      </c>
      <c r="G109" s="90"/>
      <c r="H109" s="91" t="s">
        <v>896</v>
      </c>
      <c r="I109" s="87" t="s">
        <v>850</v>
      </c>
      <c r="J109" s="91" t="s">
        <v>871</v>
      </c>
      <c r="K109" s="89"/>
      <c r="L109" s="89"/>
      <c r="M109" s="89"/>
      <c r="N109" s="89"/>
      <c r="O109" s="89" t="s">
        <v>899</v>
      </c>
    </row>
    <row r="110" spans="1:15" s="158" customFormat="1" ht="99.5" customHeight="1" x14ac:dyDescent="0.2">
      <c r="A110" s="156">
        <v>2</v>
      </c>
      <c r="B110" s="91" t="s">
        <v>208</v>
      </c>
      <c r="C110" s="89" t="s">
        <v>601</v>
      </c>
      <c r="D110" s="88" t="s">
        <v>466</v>
      </c>
      <c r="E110" s="89" t="s">
        <v>1104</v>
      </c>
      <c r="F110" s="90" t="s">
        <v>412</v>
      </c>
      <c r="G110" s="90" t="s">
        <v>412</v>
      </c>
      <c r="H110" s="91" t="s">
        <v>1110</v>
      </c>
      <c r="I110" s="87" t="s">
        <v>850</v>
      </c>
      <c r="J110" s="91" t="s">
        <v>1125</v>
      </c>
      <c r="K110" s="89"/>
      <c r="L110" s="89"/>
      <c r="M110" s="89"/>
      <c r="N110" s="89"/>
      <c r="O110" s="89"/>
    </row>
    <row r="111" spans="1:15" s="158" customFormat="1" ht="102.5" customHeight="1" x14ac:dyDescent="0.2">
      <c r="A111" s="156">
        <v>3</v>
      </c>
      <c r="B111" s="91" t="s">
        <v>600</v>
      </c>
      <c r="C111" s="89" t="s">
        <v>504</v>
      </c>
      <c r="D111" s="94" t="s">
        <v>505</v>
      </c>
      <c r="E111" s="90" t="s">
        <v>1066</v>
      </c>
      <c r="F111" s="89" t="s">
        <v>1067</v>
      </c>
      <c r="G111" s="89" t="s">
        <v>1068</v>
      </c>
      <c r="H111" s="89" t="s">
        <v>1231</v>
      </c>
      <c r="I111" s="87" t="s">
        <v>911</v>
      </c>
      <c r="J111" s="89" t="s">
        <v>1061</v>
      </c>
      <c r="K111" s="89"/>
      <c r="L111" s="89"/>
      <c r="M111" s="89"/>
      <c r="N111" s="89"/>
      <c r="O111" s="89" t="s">
        <v>1091</v>
      </c>
    </row>
    <row r="112" spans="1:15" s="158" customFormat="1" ht="91" customHeight="1" x14ac:dyDescent="0.2">
      <c r="A112" s="156">
        <v>4</v>
      </c>
      <c r="B112" s="91" t="s">
        <v>602</v>
      </c>
      <c r="C112" s="89" t="s">
        <v>603</v>
      </c>
      <c r="D112" s="88" t="s">
        <v>505</v>
      </c>
      <c r="E112" s="90" t="s">
        <v>16</v>
      </c>
      <c r="F112" s="89" t="s">
        <v>1069</v>
      </c>
      <c r="G112" s="89" t="s">
        <v>1070</v>
      </c>
      <c r="H112" s="91" t="s">
        <v>1232</v>
      </c>
      <c r="I112" s="87" t="s">
        <v>850</v>
      </c>
      <c r="J112" s="91" t="s">
        <v>1071</v>
      </c>
      <c r="K112" s="91"/>
      <c r="L112" s="91"/>
      <c r="M112" s="91"/>
      <c r="N112" s="91"/>
      <c r="O112" s="89" t="s">
        <v>1092</v>
      </c>
    </row>
    <row r="113" spans="1:15" s="158" customFormat="1" ht="101" customHeight="1" x14ac:dyDescent="0.2">
      <c r="A113" s="156">
        <v>5</v>
      </c>
      <c r="B113" s="91" t="s">
        <v>604</v>
      </c>
      <c r="C113" s="89" t="s">
        <v>563</v>
      </c>
      <c r="D113" s="88" t="s">
        <v>564</v>
      </c>
      <c r="E113" s="89" t="s">
        <v>1307</v>
      </c>
      <c r="F113" s="90" t="s">
        <v>1308</v>
      </c>
      <c r="G113" s="90" t="s">
        <v>956</v>
      </c>
      <c r="H113" s="91" t="s">
        <v>956</v>
      </c>
      <c r="I113" s="87" t="s">
        <v>957</v>
      </c>
      <c r="J113" s="91" t="s">
        <v>746</v>
      </c>
      <c r="K113" s="91"/>
      <c r="L113" s="91"/>
      <c r="M113" s="91"/>
      <c r="N113" s="91"/>
      <c r="O113" s="89"/>
    </row>
    <row r="114" spans="1:15" s="158" customFormat="1" ht="111" customHeight="1" x14ac:dyDescent="0.2">
      <c r="A114" s="156">
        <v>6</v>
      </c>
      <c r="B114" s="91" t="s">
        <v>605</v>
      </c>
      <c r="C114" s="89" t="s">
        <v>535</v>
      </c>
      <c r="D114" s="88" t="s">
        <v>472</v>
      </c>
      <c r="E114" s="89" t="s">
        <v>931</v>
      </c>
      <c r="F114" s="90" t="s">
        <v>932</v>
      </c>
      <c r="G114" s="90" t="s">
        <v>933</v>
      </c>
      <c r="H114" s="91" t="s">
        <v>920</v>
      </c>
      <c r="I114" s="87" t="s">
        <v>850</v>
      </c>
      <c r="J114" s="91" t="s">
        <v>350</v>
      </c>
      <c r="K114" s="92"/>
      <c r="L114" s="97"/>
      <c r="M114" s="97"/>
      <c r="N114" s="97"/>
      <c r="O114" s="89"/>
    </row>
    <row r="115" spans="1:15" s="158" customFormat="1" ht="104" customHeight="1" x14ac:dyDescent="0.2">
      <c r="A115" s="156">
        <v>7</v>
      </c>
      <c r="B115" s="91" t="s">
        <v>606</v>
      </c>
      <c r="C115" s="89" t="s">
        <v>607</v>
      </c>
      <c r="D115" s="88" t="s">
        <v>472</v>
      </c>
      <c r="E115" s="89" t="s">
        <v>330</v>
      </c>
      <c r="F115" s="90" t="s">
        <v>81</v>
      </c>
      <c r="G115" s="90" t="s">
        <v>923</v>
      </c>
      <c r="H115" s="91" t="s">
        <v>924</v>
      </c>
      <c r="I115" s="87" t="s">
        <v>850</v>
      </c>
      <c r="J115" s="91" t="s">
        <v>737</v>
      </c>
      <c r="K115" s="92" t="s">
        <v>929</v>
      </c>
      <c r="L115" s="91"/>
      <c r="M115" s="91"/>
      <c r="N115" s="91"/>
      <c r="O115" s="89"/>
    </row>
    <row r="116" spans="1:15" s="158" customFormat="1" ht="81.5" customHeight="1" x14ac:dyDescent="0.2">
      <c r="A116" s="156">
        <v>8</v>
      </c>
      <c r="B116" s="91" t="s">
        <v>608</v>
      </c>
      <c r="C116" s="89" t="s">
        <v>255</v>
      </c>
      <c r="D116" s="88" t="s">
        <v>472</v>
      </c>
      <c r="E116" s="89" t="s">
        <v>383</v>
      </c>
      <c r="F116" s="90" t="s">
        <v>45</v>
      </c>
      <c r="G116" s="90" t="s">
        <v>925</v>
      </c>
      <c r="H116" s="110" t="s">
        <v>926</v>
      </c>
      <c r="I116" s="87" t="s">
        <v>850</v>
      </c>
      <c r="J116" s="91" t="s">
        <v>927</v>
      </c>
      <c r="K116" s="92" t="s">
        <v>930</v>
      </c>
      <c r="L116" s="101"/>
      <c r="M116" s="101"/>
      <c r="N116" s="101"/>
      <c r="O116" s="89"/>
    </row>
    <row r="117" spans="1:15" s="158" customFormat="1" ht="76" customHeight="1" x14ac:dyDescent="0.2">
      <c r="A117" s="156">
        <v>9</v>
      </c>
      <c r="B117" s="91" t="s">
        <v>609</v>
      </c>
      <c r="C117" s="89" t="s">
        <v>471</v>
      </c>
      <c r="D117" s="88" t="s">
        <v>472</v>
      </c>
      <c r="E117" s="89" t="s">
        <v>164</v>
      </c>
      <c r="F117" s="90" t="s">
        <v>45</v>
      </c>
      <c r="G117" s="90" t="s">
        <v>917</v>
      </c>
      <c r="H117" s="89" t="s">
        <v>918</v>
      </c>
      <c r="I117" s="87" t="s">
        <v>850</v>
      </c>
      <c r="J117" s="91" t="s">
        <v>352</v>
      </c>
      <c r="K117" s="92"/>
      <c r="L117" s="89"/>
      <c r="M117" s="89"/>
      <c r="N117" s="89"/>
      <c r="O117" s="89"/>
    </row>
    <row r="118" spans="1:15" s="158" customFormat="1" ht="78.5" customHeight="1" x14ac:dyDescent="0.2">
      <c r="A118" s="156">
        <v>10</v>
      </c>
      <c r="B118" s="91" t="s">
        <v>610</v>
      </c>
      <c r="C118" s="89" t="s">
        <v>611</v>
      </c>
      <c r="D118" s="88" t="s">
        <v>472</v>
      </c>
      <c r="E118" s="90" t="s">
        <v>976</v>
      </c>
      <c r="F118" s="89" t="s">
        <v>64</v>
      </c>
      <c r="G118" s="89" t="s">
        <v>977</v>
      </c>
      <c r="H118" s="89" t="s">
        <v>1233</v>
      </c>
      <c r="I118" s="87" t="s">
        <v>850</v>
      </c>
      <c r="J118" s="91" t="s">
        <v>978</v>
      </c>
      <c r="K118" s="89"/>
      <c r="L118" s="89"/>
      <c r="M118" s="89"/>
      <c r="N118" s="89"/>
      <c r="O118" s="89" t="s">
        <v>980</v>
      </c>
    </row>
    <row r="119" spans="1:15" s="158" customFormat="1" ht="73.5" customHeight="1" x14ac:dyDescent="0.2">
      <c r="A119" s="156">
        <v>11</v>
      </c>
      <c r="B119" s="91" t="s">
        <v>612</v>
      </c>
      <c r="C119" s="89" t="s">
        <v>613</v>
      </c>
      <c r="D119" s="88" t="s">
        <v>472</v>
      </c>
      <c r="E119" s="89" t="s">
        <v>979</v>
      </c>
      <c r="F119" s="89" t="s">
        <v>64</v>
      </c>
      <c r="G119" s="89" t="s">
        <v>977</v>
      </c>
      <c r="H119" s="89" t="s">
        <v>1234</v>
      </c>
      <c r="I119" s="87" t="s">
        <v>850</v>
      </c>
      <c r="J119" s="91" t="s">
        <v>978</v>
      </c>
      <c r="K119" s="89"/>
      <c r="L119" s="89"/>
      <c r="M119" s="89"/>
      <c r="N119" s="89"/>
      <c r="O119" s="89" t="s">
        <v>980</v>
      </c>
    </row>
    <row r="120" spans="1:15" s="158" customFormat="1" ht="80" customHeight="1" x14ac:dyDescent="0.2">
      <c r="A120" s="156">
        <v>12</v>
      </c>
      <c r="B120" s="91" t="s">
        <v>614</v>
      </c>
      <c r="C120" s="89" t="s">
        <v>615</v>
      </c>
      <c r="D120" s="88" t="s">
        <v>472</v>
      </c>
      <c r="E120" s="89" t="s">
        <v>979</v>
      </c>
      <c r="F120" s="89" t="s">
        <v>64</v>
      </c>
      <c r="G120" s="89" t="s">
        <v>977</v>
      </c>
      <c r="H120" s="89" t="s">
        <v>1234</v>
      </c>
      <c r="I120" s="87" t="s">
        <v>850</v>
      </c>
      <c r="J120" s="91" t="s">
        <v>978</v>
      </c>
      <c r="K120" s="89"/>
      <c r="L120" s="89"/>
      <c r="M120" s="89"/>
      <c r="N120" s="89"/>
      <c r="O120" s="89" t="s">
        <v>980</v>
      </c>
    </row>
    <row r="121" spans="1:15" s="158" customFormat="1" ht="103.5" customHeight="1" x14ac:dyDescent="0.2">
      <c r="A121" s="156">
        <v>13</v>
      </c>
      <c r="B121" s="91" t="s">
        <v>616</v>
      </c>
      <c r="C121" s="89" t="s">
        <v>485</v>
      </c>
      <c r="D121" s="94" t="s">
        <v>483</v>
      </c>
      <c r="E121" s="89" t="s">
        <v>25</v>
      </c>
      <c r="F121" s="90" t="s">
        <v>64</v>
      </c>
      <c r="G121" s="90" t="s">
        <v>1039</v>
      </c>
      <c r="H121" s="89" t="s">
        <v>1218</v>
      </c>
      <c r="I121" s="87" t="s">
        <v>911</v>
      </c>
      <c r="J121" s="91" t="s">
        <v>1305</v>
      </c>
      <c r="K121" s="89"/>
      <c r="L121" s="89"/>
      <c r="M121" s="89"/>
      <c r="N121" s="89"/>
      <c r="O121" s="89" t="s">
        <v>1054</v>
      </c>
    </row>
    <row r="122" spans="1:15" s="158" customFormat="1" ht="97.5" x14ac:dyDescent="0.2">
      <c r="A122" s="156">
        <v>14</v>
      </c>
      <c r="B122" s="91" t="s">
        <v>617</v>
      </c>
      <c r="C122" s="89" t="s">
        <v>487</v>
      </c>
      <c r="D122" s="88" t="s">
        <v>488</v>
      </c>
      <c r="E122" s="89" t="s">
        <v>388</v>
      </c>
      <c r="F122" s="90" t="s">
        <v>389</v>
      </c>
      <c r="G122" s="90"/>
      <c r="H122" s="89" t="s">
        <v>1219</v>
      </c>
      <c r="I122" s="87" t="s">
        <v>911</v>
      </c>
      <c r="J122" s="91" t="s">
        <v>912</v>
      </c>
      <c r="K122" s="97"/>
      <c r="L122" s="97"/>
      <c r="M122" s="97"/>
      <c r="N122" s="97"/>
      <c r="O122" s="89" t="s">
        <v>913</v>
      </c>
    </row>
    <row r="123" spans="1:15" s="158" customFormat="1" ht="53.5" customHeight="1" x14ac:dyDescent="0.2">
      <c r="A123" s="176"/>
      <c r="B123" s="176"/>
      <c r="C123" s="176"/>
      <c r="D123" s="176"/>
      <c r="E123" s="176"/>
      <c r="F123" s="176"/>
      <c r="G123" s="176"/>
      <c r="H123" s="176"/>
      <c r="I123" s="176"/>
      <c r="J123" s="176"/>
      <c r="K123" s="176"/>
      <c r="L123" s="176"/>
      <c r="M123" s="176"/>
      <c r="N123" s="176"/>
      <c r="O123" s="176"/>
    </row>
    <row r="124" spans="1:15" s="155" customFormat="1" ht="81.5" customHeight="1" x14ac:dyDescent="0.2">
      <c r="A124" s="175" t="s">
        <v>1286</v>
      </c>
      <c r="B124" s="175"/>
      <c r="C124" s="175"/>
      <c r="D124" s="175"/>
      <c r="E124" s="175"/>
      <c r="F124" s="175"/>
      <c r="G124" s="175"/>
      <c r="H124" s="175"/>
      <c r="I124" s="175"/>
      <c r="J124" s="175"/>
      <c r="K124" s="175"/>
      <c r="L124" s="175"/>
      <c r="M124" s="175"/>
      <c r="N124" s="175"/>
      <c r="O124" s="175"/>
    </row>
    <row r="125" spans="1:15" s="105" customFormat="1" ht="56.5" customHeight="1" thickBot="1" x14ac:dyDescent="0.25">
      <c r="A125" s="168" t="s">
        <v>1270</v>
      </c>
      <c r="B125" s="169" t="s">
        <v>1271</v>
      </c>
      <c r="C125" s="169" t="s">
        <v>429</v>
      </c>
      <c r="D125" s="169" t="s">
        <v>22</v>
      </c>
      <c r="E125" s="168" t="s">
        <v>1272</v>
      </c>
      <c r="F125" s="168" t="s">
        <v>1273</v>
      </c>
      <c r="G125" s="170" t="s">
        <v>842</v>
      </c>
      <c r="H125" s="171" t="s">
        <v>430</v>
      </c>
      <c r="I125" s="171" t="s">
        <v>1274</v>
      </c>
      <c r="J125" s="171" t="s">
        <v>381</v>
      </c>
      <c r="K125" s="171"/>
      <c r="L125" s="171"/>
      <c r="M125" s="171"/>
      <c r="N125" s="171"/>
      <c r="O125" s="171" t="s">
        <v>1275</v>
      </c>
    </row>
    <row r="126" spans="1:15" s="158" customFormat="1" ht="67" customHeight="1" thickTop="1" x14ac:dyDescent="0.2">
      <c r="A126" s="156">
        <v>1</v>
      </c>
      <c r="B126" s="91" t="s">
        <v>618</v>
      </c>
      <c r="C126" s="89" t="s">
        <v>619</v>
      </c>
      <c r="D126" s="88" t="s">
        <v>428</v>
      </c>
      <c r="E126" s="89" t="s">
        <v>1175</v>
      </c>
      <c r="F126" s="89" t="s">
        <v>877</v>
      </c>
      <c r="G126" s="89" t="s">
        <v>1176</v>
      </c>
      <c r="H126" s="108" t="s">
        <v>1177</v>
      </c>
      <c r="I126" s="87" t="s">
        <v>850</v>
      </c>
      <c r="J126" s="91" t="s">
        <v>1178</v>
      </c>
      <c r="K126" s="97"/>
      <c r="L126" s="97"/>
      <c r="M126" s="97"/>
      <c r="N126" s="97"/>
      <c r="O126" s="89"/>
    </row>
    <row r="127" spans="1:15" s="158" customFormat="1" ht="106" customHeight="1" x14ac:dyDescent="0.2">
      <c r="A127" s="156">
        <v>2</v>
      </c>
      <c r="B127" s="91" t="s">
        <v>620</v>
      </c>
      <c r="C127" s="89" t="s">
        <v>621</v>
      </c>
      <c r="D127" s="88" t="s">
        <v>406</v>
      </c>
      <c r="E127" s="89" t="s">
        <v>416</v>
      </c>
      <c r="F127" s="90" t="s">
        <v>397</v>
      </c>
      <c r="G127" s="90"/>
      <c r="H127" s="110" t="s">
        <v>1235</v>
      </c>
      <c r="I127" s="87" t="s">
        <v>850</v>
      </c>
      <c r="J127" s="91" t="s">
        <v>867</v>
      </c>
      <c r="K127" s="93"/>
      <c r="L127" s="93"/>
      <c r="M127" s="93"/>
      <c r="N127" s="93"/>
      <c r="O127" s="89" t="s">
        <v>889</v>
      </c>
    </row>
    <row r="128" spans="1:15" s="158" customFormat="1" ht="143.5" customHeight="1" x14ac:dyDescent="0.2">
      <c r="A128" s="156">
        <v>3</v>
      </c>
      <c r="B128" s="91" t="s">
        <v>622</v>
      </c>
      <c r="C128" s="89" t="s">
        <v>623</v>
      </c>
      <c r="D128" s="88" t="s">
        <v>406</v>
      </c>
      <c r="E128" s="89" t="s">
        <v>416</v>
      </c>
      <c r="F128" s="90" t="s">
        <v>397</v>
      </c>
      <c r="G128" s="90"/>
      <c r="H128" s="89" t="s">
        <v>849</v>
      </c>
      <c r="I128" s="87" t="s">
        <v>850</v>
      </c>
      <c r="J128" s="91" t="s">
        <v>859</v>
      </c>
      <c r="K128" s="89"/>
      <c r="L128" s="89"/>
      <c r="M128" s="89"/>
      <c r="N128" s="89"/>
      <c r="O128" s="89" t="s">
        <v>889</v>
      </c>
    </row>
    <row r="129" spans="1:15" s="158" customFormat="1" ht="151.5" customHeight="1" x14ac:dyDescent="0.2">
      <c r="A129" s="156">
        <v>4</v>
      </c>
      <c r="B129" s="91" t="s">
        <v>624</v>
      </c>
      <c r="C129" s="89" t="s">
        <v>436</v>
      </c>
      <c r="D129" s="88" t="s">
        <v>438</v>
      </c>
      <c r="E129" s="89" t="s">
        <v>1104</v>
      </c>
      <c r="F129" s="90"/>
      <c r="G129" s="90"/>
      <c r="H129" s="89" t="s">
        <v>873</v>
      </c>
      <c r="I129" s="87" t="s">
        <v>850</v>
      </c>
      <c r="J129" s="91" t="s">
        <v>874</v>
      </c>
      <c r="K129" s="89"/>
      <c r="L129" s="89"/>
      <c r="M129" s="89"/>
      <c r="N129" s="89"/>
      <c r="O129" s="89" t="s">
        <v>893</v>
      </c>
    </row>
    <row r="130" spans="1:15" s="158" customFormat="1" ht="85" customHeight="1" x14ac:dyDescent="0.2">
      <c r="A130" s="156">
        <v>5</v>
      </c>
      <c r="B130" s="91" t="s">
        <v>625</v>
      </c>
      <c r="C130" s="89" t="s">
        <v>626</v>
      </c>
      <c r="D130" s="94" t="s">
        <v>505</v>
      </c>
      <c r="E130" s="90" t="s">
        <v>1073</v>
      </c>
      <c r="F130" s="89" t="s">
        <v>1074</v>
      </c>
      <c r="G130" s="89" t="s">
        <v>1075</v>
      </c>
      <c r="H130" s="89" t="s">
        <v>1236</v>
      </c>
      <c r="I130" s="87" t="s">
        <v>850</v>
      </c>
      <c r="J130" s="89" t="s">
        <v>1083</v>
      </c>
      <c r="K130" s="89"/>
      <c r="L130" s="89"/>
      <c r="M130" s="89"/>
      <c r="N130" s="89"/>
      <c r="O130" s="89" t="s">
        <v>1087</v>
      </c>
    </row>
    <row r="131" spans="1:15" s="158" customFormat="1" ht="86.5" customHeight="1" x14ac:dyDescent="0.2">
      <c r="A131" s="156">
        <v>6</v>
      </c>
      <c r="B131" s="91" t="s">
        <v>627</v>
      </c>
      <c r="C131" s="89" t="s">
        <v>628</v>
      </c>
      <c r="D131" s="88" t="s">
        <v>505</v>
      </c>
      <c r="E131" s="90" t="s">
        <v>1076</v>
      </c>
      <c r="F131" s="89" t="s">
        <v>1077</v>
      </c>
      <c r="G131" s="89" t="s">
        <v>1078</v>
      </c>
      <c r="H131" s="89" t="s">
        <v>1237</v>
      </c>
      <c r="I131" s="87" t="s">
        <v>850</v>
      </c>
      <c r="J131" s="89" t="s">
        <v>1084</v>
      </c>
      <c r="K131" s="89"/>
      <c r="L131" s="89"/>
      <c r="M131" s="89"/>
      <c r="N131" s="89"/>
      <c r="O131" s="89" t="s">
        <v>1088</v>
      </c>
    </row>
    <row r="132" spans="1:15" s="158" customFormat="1" ht="91.5" customHeight="1" x14ac:dyDescent="0.2">
      <c r="A132" s="156">
        <v>7</v>
      </c>
      <c r="B132" s="91" t="s">
        <v>629</v>
      </c>
      <c r="C132" s="89" t="s">
        <v>630</v>
      </c>
      <c r="D132" s="94" t="s">
        <v>505</v>
      </c>
      <c r="E132" s="90" t="s">
        <v>1079</v>
      </c>
      <c r="F132" s="89" t="s">
        <v>1080</v>
      </c>
      <c r="G132" s="89" t="s">
        <v>1081</v>
      </c>
      <c r="H132" s="110" t="s">
        <v>1238</v>
      </c>
      <c r="I132" s="87" t="s">
        <v>850</v>
      </c>
      <c r="J132" s="91" t="s">
        <v>1085</v>
      </c>
      <c r="K132" s="101"/>
      <c r="L132" s="101"/>
      <c r="M132" s="101"/>
      <c r="N132" s="101"/>
      <c r="O132" s="89" t="s">
        <v>1089</v>
      </c>
    </row>
    <row r="133" spans="1:15" s="158" customFormat="1" ht="101.5" customHeight="1" x14ac:dyDescent="0.2">
      <c r="A133" s="156">
        <v>8</v>
      </c>
      <c r="B133" s="91" t="s">
        <v>1072</v>
      </c>
      <c r="C133" s="89" t="s">
        <v>631</v>
      </c>
      <c r="D133" s="94" t="s">
        <v>505</v>
      </c>
      <c r="E133" s="90" t="s">
        <v>201</v>
      </c>
      <c r="F133" s="89" t="s">
        <v>1069</v>
      </c>
      <c r="G133" s="89" t="s">
        <v>1082</v>
      </c>
      <c r="H133" s="89" t="s">
        <v>1239</v>
      </c>
      <c r="I133" s="87" t="s">
        <v>850</v>
      </c>
      <c r="J133" s="91" t="s">
        <v>1086</v>
      </c>
      <c r="K133" s="89"/>
      <c r="L133" s="91"/>
      <c r="M133" s="91"/>
      <c r="N133" s="91"/>
      <c r="O133" s="89" t="s">
        <v>1090</v>
      </c>
    </row>
    <row r="134" spans="1:15" s="158" customFormat="1" ht="53.5" customHeight="1" x14ac:dyDescent="0.2">
      <c r="A134" s="176"/>
      <c r="B134" s="176"/>
      <c r="C134" s="176"/>
      <c r="D134" s="176"/>
      <c r="E134" s="176"/>
      <c r="F134" s="176"/>
      <c r="G134" s="176"/>
      <c r="H134" s="176"/>
      <c r="I134" s="176"/>
      <c r="J134" s="176"/>
      <c r="K134" s="176"/>
      <c r="L134" s="176"/>
      <c r="M134" s="176"/>
      <c r="N134" s="176"/>
      <c r="O134" s="176"/>
    </row>
    <row r="135" spans="1:15" s="155" customFormat="1" ht="81.5" customHeight="1" x14ac:dyDescent="0.2">
      <c r="A135" s="175" t="s">
        <v>1287</v>
      </c>
      <c r="B135" s="175"/>
      <c r="C135" s="175"/>
      <c r="D135" s="175"/>
      <c r="E135" s="175"/>
      <c r="F135" s="175"/>
      <c r="G135" s="175"/>
      <c r="H135" s="175"/>
      <c r="I135" s="175"/>
      <c r="J135" s="175"/>
      <c r="K135" s="175"/>
      <c r="L135" s="175"/>
      <c r="M135" s="175"/>
      <c r="N135" s="175"/>
      <c r="O135" s="175"/>
    </row>
    <row r="136" spans="1:15" s="105" customFormat="1" ht="56.5" customHeight="1" thickBot="1" x14ac:dyDescent="0.25">
      <c r="A136" s="168" t="s">
        <v>1270</v>
      </c>
      <c r="B136" s="169" t="s">
        <v>1271</v>
      </c>
      <c r="C136" s="169" t="s">
        <v>429</v>
      </c>
      <c r="D136" s="169" t="s">
        <v>22</v>
      </c>
      <c r="E136" s="168" t="s">
        <v>1272</v>
      </c>
      <c r="F136" s="168" t="s">
        <v>1273</v>
      </c>
      <c r="G136" s="170" t="s">
        <v>842</v>
      </c>
      <c r="H136" s="171" t="s">
        <v>430</v>
      </c>
      <c r="I136" s="171" t="s">
        <v>1274</v>
      </c>
      <c r="J136" s="171" t="s">
        <v>381</v>
      </c>
      <c r="K136" s="171"/>
      <c r="L136" s="171"/>
      <c r="M136" s="171"/>
      <c r="N136" s="171"/>
      <c r="O136" s="171" t="s">
        <v>1275</v>
      </c>
    </row>
    <row r="137" spans="1:15" s="158" customFormat="1" ht="118.5" customHeight="1" thickTop="1" x14ac:dyDescent="0.2">
      <c r="A137" s="156">
        <v>1</v>
      </c>
      <c r="B137" s="91" t="s">
        <v>632</v>
      </c>
      <c r="C137" s="89" t="s">
        <v>633</v>
      </c>
      <c r="D137" s="94" t="s">
        <v>437</v>
      </c>
      <c r="E137" s="89" t="s">
        <v>331</v>
      </c>
      <c r="F137" s="90" t="s">
        <v>64</v>
      </c>
      <c r="G137" s="90" t="s">
        <v>1164</v>
      </c>
      <c r="H137" s="97" t="s">
        <v>1179</v>
      </c>
      <c r="I137" s="87" t="s">
        <v>850</v>
      </c>
      <c r="J137" s="91" t="s">
        <v>1180</v>
      </c>
      <c r="K137" s="97"/>
      <c r="L137" s="97"/>
      <c r="M137" s="97"/>
      <c r="N137" s="97"/>
      <c r="O137" s="89"/>
    </row>
    <row r="138" spans="1:15" s="158" customFormat="1" ht="93.5" customHeight="1" x14ac:dyDescent="0.2">
      <c r="A138" s="156">
        <v>2</v>
      </c>
      <c r="B138" s="89" t="s">
        <v>634</v>
      </c>
      <c r="C138" s="89" t="s">
        <v>635</v>
      </c>
      <c r="D138" s="94" t="s">
        <v>437</v>
      </c>
      <c r="E138" s="89" t="s">
        <v>1210</v>
      </c>
      <c r="F138" s="90" t="s">
        <v>64</v>
      </c>
      <c r="G138" s="90" t="s">
        <v>1164</v>
      </c>
      <c r="H138" s="110" t="s">
        <v>1181</v>
      </c>
      <c r="I138" s="87" t="s">
        <v>850</v>
      </c>
      <c r="J138" s="91" t="s">
        <v>747</v>
      </c>
      <c r="K138" s="101"/>
      <c r="L138" s="101"/>
      <c r="M138" s="101"/>
      <c r="N138" s="101"/>
      <c r="O138" s="89"/>
    </row>
    <row r="139" spans="1:15" s="158" customFormat="1" ht="165.5" customHeight="1" x14ac:dyDescent="0.2">
      <c r="A139" s="156">
        <v>3</v>
      </c>
      <c r="B139" s="89" t="s">
        <v>636</v>
      </c>
      <c r="C139" s="89" t="s">
        <v>637</v>
      </c>
      <c r="D139" s="94" t="s">
        <v>437</v>
      </c>
      <c r="E139" s="89" t="s">
        <v>1182</v>
      </c>
      <c r="F139" s="90" t="s">
        <v>64</v>
      </c>
      <c r="G139" s="90" t="s">
        <v>1164</v>
      </c>
      <c r="H139" s="110" t="s">
        <v>1183</v>
      </c>
      <c r="I139" s="87" t="s">
        <v>850</v>
      </c>
      <c r="J139" s="91" t="s">
        <v>748</v>
      </c>
      <c r="K139" s="93"/>
      <c r="L139" s="93"/>
      <c r="M139" s="93"/>
      <c r="N139" s="93"/>
      <c r="O139" s="89"/>
    </row>
    <row r="140" spans="1:15" s="158" customFormat="1" ht="101.5" customHeight="1" x14ac:dyDescent="0.2">
      <c r="A140" s="156">
        <v>4</v>
      </c>
      <c r="B140" s="91" t="s">
        <v>638</v>
      </c>
      <c r="C140" s="89" t="s">
        <v>639</v>
      </c>
      <c r="D140" s="94" t="s">
        <v>466</v>
      </c>
      <c r="E140" s="89" t="s">
        <v>1143</v>
      </c>
      <c r="F140" s="90" t="s">
        <v>1144</v>
      </c>
      <c r="G140" s="90" t="s">
        <v>412</v>
      </c>
      <c r="H140" s="89" t="s">
        <v>1127</v>
      </c>
      <c r="I140" s="87" t="s">
        <v>850</v>
      </c>
      <c r="J140" s="91" t="s">
        <v>749</v>
      </c>
      <c r="K140" s="89"/>
      <c r="L140" s="89"/>
      <c r="M140" s="89"/>
      <c r="N140" s="89"/>
      <c r="O140" s="89"/>
    </row>
    <row r="141" spans="1:15" s="158" customFormat="1" ht="96.5" customHeight="1" x14ac:dyDescent="0.2">
      <c r="A141" s="156">
        <v>5</v>
      </c>
      <c r="B141" s="91" t="s">
        <v>640</v>
      </c>
      <c r="C141" s="89" t="s">
        <v>641</v>
      </c>
      <c r="D141" s="94" t="s">
        <v>466</v>
      </c>
      <c r="E141" s="89" t="s">
        <v>727</v>
      </c>
      <c r="F141" s="90" t="s">
        <v>230</v>
      </c>
      <c r="G141" s="90"/>
      <c r="H141" s="91" t="s">
        <v>1126</v>
      </c>
      <c r="I141" s="87" t="s">
        <v>850</v>
      </c>
      <c r="J141" s="91" t="s">
        <v>749</v>
      </c>
      <c r="K141" s="91"/>
      <c r="L141" s="91"/>
      <c r="M141" s="91"/>
      <c r="N141" s="91"/>
      <c r="O141" s="89"/>
    </row>
    <row r="142" spans="1:15" s="158" customFormat="1" ht="72" customHeight="1" x14ac:dyDescent="0.2">
      <c r="A142" s="156">
        <v>6</v>
      </c>
      <c r="B142" s="91" t="s">
        <v>642</v>
      </c>
      <c r="C142" s="89" t="s">
        <v>17</v>
      </c>
      <c r="D142" s="94" t="s">
        <v>569</v>
      </c>
      <c r="E142" s="90" t="s">
        <v>992</v>
      </c>
      <c r="F142" s="89" t="s">
        <v>901</v>
      </c>
      <c r="G142" s="89" t="s">
        <v>993</v>
      </c>
      <c r="H142" s="91" t="s">
        <v>994</v>
      </c>
      <c r="I142" s="87" t="s">
        <v>850</v>
      </c>
      <c r="J142" s="91" t="s">
        <v>347</v>
      </c>
      <c r="K142" s="91"/>
      <c r="L142" s="91"/>
      <c r="M142" s="91"/>
      <c r="N142" s="91"/>
      <c r="O142" s="89" t="s">
        <v>1001</v>
      </c>
    </row>
    <row r="143" spans="1:15" s="158" customFormat="1" ht="72" customHeight="1" x14ac:dyDescent="0.2">
      <c r="A143" s="156">
        <v>7</v>
      </c>
      <c r="B143" s="91" t="s">
        <v>643</v>
      </c>
      <c r="C143" s="89" t="s">
        <v>13</v>
      </c>
      <c r="D143" s="88" t="s">
        <v>569</v>
      </c>
      <c r="E143" s="89" t="s">
        <v>995</v>
      </c>
      <c r="F143" s="89" t="s">
        <v>996</v>
      </c>
      <c r="G143" s="89" t="s">
        <v>997</v>
      </c>
      <c r="H143" s="108" t="s">
        <v>998</v>
      </c>
      <c r="I143" s="87" t="s">
        <v>850</v>
      </c>
      <c r="J143" s="91" t="s">
        <v>750</v>
      </c>
      <c r="K143" s="97"/>
      <c r="L143" s="97"/>
      <c r="M143" s="97"/>
      <c r="N143" s="97"/>
      <c r="O143" s="89" t="s">
        <v>1002</v>
      </c>
    </row>
    <row r="144" spans="1:15" s="158" customFormat="1" ht="53.5" customHeight="1" x14ac:dyDescent="0.2">
      <c r="A144" s="176"/>
      <c r="B144" s="176"/>
      <c r="C144" s="176"/>
      <c r="D144" s="176"/>
      <c r="E144" s="176"/>
      <c r="F144" s="176"/>
      <c r="G144" s="176"/>
      <c r="H144" s="176"/>
      <c r="I144" s="176"/>
      <c r="J144" s="176"/>
      <c r="K144" s="176"/>
      <c r="L144" s="176"/>
      <c r="M144" s="176"/>
      <c r="N144" s="176"/>
      <c r="O144" s="176"/>
    </row>
    <row r="145" spans="1:15" s="155" customFormat="1" ht="81.5" customHeight="1" x14ac:dyDescent="0.2">
      <c r="A145" s="175" t="s">
        <v>1288</v>
      </c>
      <c r="B145" s="175"/>
      <c r="C145" s="175"/>
      <c r="D145" s="175"/>
      <c r="E145" s="175"/>
      <c r="F145" s="175"/>
      <c r="G145" s="175"/>
      <c r="H145" s="175"/>
      <c r="I145" s="175"/>
      <c r="J145" s="175"/>
      <c r="K145" s="175"/>
      <c r="L145" s="175"/>
      <c r="M145" s="175"/>
      <c r="N145" s="175"/>
      <c r="O145" s="175"/>
    </row>
    <row r="146" spans="1:15" s="105" customFormat="1" ht="56.5" customHeight="1" thickBot="1" x14ac:dyDescent="0.25">
      <c r="A146" s="168" t="s">
        <v>1270</v>
      </c>
      <c r="B146" s="169" t="s">
        <v>1271</v>
      </c>
      <c r="C146" s="169" t="s">
        <v>429</v>
      </c>
      <c r="D146" s="169" t="s">
        <v>22</v>
      </c>
      <c r="E146" s="168" t="s">
        <v>1272</v>
      </c>
      <c r="F146" s="168" t="s">
        <v>1273</v>
      </c>
      <c r="G146" s="170" t="s">
        <v>842</v>
      </c>
      <c r="H146" s="171" t="s">
        <v>430</v>
      </c>
      <c r="I146" s="171" t="s">
        <v>1274</v>
      </c>
      <c r="J146" s="171" t="s">
        <v>381</v>
      </c>
      <c r="K146" s="171"/>
      <c r="L146" s="171"/>
      <c r="M146" s="171"/>
      <c r="N146" s="171"/>
      <c r="O146" s="171" t="s">
        <v>1275</v>
      </c>
    </row>
    <row r="147" spans="1:15" s="158" customFormat="1" ht="88" customHeight="1" thickTop="1" x14ac:dyDescent="0.2">
      <c r="A147" s="156">
        <v>1</v>
      </c>
      <c r="B147" s="91" t="s">
        <v>644</v>
      </c>
      <c r="C147" s="89" t="s">
        <v>645</v>
      </c>
      <c r="D147" s="88" t="s">
        <v>428</v>
      </c>
      <c r="E147" s="90" t="s">
        <v>229</v>
      </c>
      <c r="F147" s="89" t="s">
        <v>185</v>
      </c>
      <c r="G147" s="89" t="s">
        <v>1184</v>
      </c>
      <c r="H147" s="110" t="s">
        <v>1185</v>
      </c>
      <c r="I147" s="87" t="s">
        <v>850</v>
      </c>
      <c r="J147" s="91" t="s">
        <v>1186</v>
      </c>
      <c r="K147" s="99"/>
      <c r="L147" s="99"/>
      <c r="M147" s="99"/>
      <c r="N147" s="99"/>
      <c r="O147" s="89"/>
    </row>
    <row r="148" spans="1:15" s="158" customFormat="1" ht="95.5" customHeight="1" x14ac:dyDescent="0.2">
      <c r="A148" s="156">
        <v>2</v>
      </c>
      <c r="B148" s="91" t="s">
        <v>646</v>
      </c>
      <c r="C148" s="89" t="s">
        <v>647</v>
      </c>
      <c r="D148" s="94" t="s">
        <v>428</v>
      </c>
      <c r="E148" s="90" t="s">
        <v>1191</v>
      </c>
      <c r="F148" s="89" t="s">
        <v>64</v>
      </c>
      <c r="G148" s="90" t="s">
        <v>1187</v>
      </c>
      <c r="H148" s="91" t="s">
        <v>1240</v>
      </c>
      <c r="I148" s="87" t="s">
        <v>850</v>
      </c>
      <c r="J148" s="91" t="s">
        <v>751</v>
      </c>
      <c r="K148" s="91"/>
      <c r="L148" s="91"/>
      <c r="M148" s="91"/>
      <c r="N148" s="91"/>
      <c r="O148" s="89"/>
    </row>
    <row r="149" spans="1:15" s="158" customFormat="1" ht="126" customHeight="1" x14ac:dyDescent="0.2">
      <c r="A149" s="156">
        <v>3</v>
      </c>
      <c r="B149" s="91" t="s">
        <v>648</v>
      </c>
      <c r="C149" s="89" t="s">
        <v>649</v>
      </c>
      <c r="D149" s="94" t="s">
        <v>437</v>
      </c>
      <c r="E149" s="89" t="s">
        <v>226</v>
      </c>
      <c r="F149" s="90" t="s">
        <v>209</v>
      </c>
      <c r="G149" s="90" t="s">
        <v>1188</v>
      </c>
      <c r="H149" s="112" t="s">
        <v>1189</v>
      </c>
      <c r="I149" s="87" t="s">
        <v>850</v>
      </c>
      <c r="J149" s="91" t="s">
        <v>1190</v>
      </c>
      <c r="K149" s="89"/>
      <c r="L149" s="89"/>
      <c r="M149" s="89"/>
      <c r="N149" s="89"/>
      <c r="O149" s="89"/>
    </row>
    <row r="150" spans="1:15" s="158" customFormat="1" ht="155" customHeight="1" x14ac:dyDescent="0.2">
      <c r="A150" s="156">
        <v>4</v>
      </c>
      <c r="B150" s="91" t="s">
        <v>624</v>
      </c>
      <c r="C150" s="89" t="s">
        <v>436</v>
      </c>
      <c r="D150" s="94" t="s">
        <v>438</v>
      </c>
      <c r="E150" s="89" t="s">
        <v>1104</v>
      </c>
      <c r="F150" s="90"/>
      <c r="G150" s="90"/>
      <c r="H150" s="89" t="s">
        <v>873</v>
      </c>
      <c r="I150" s="87" t="s">
        <v>850</v>
      </c>
      <c r="J150" s="91" t="s">
        <v>874</v>
      </c>
      <c r="K150" s="89"/>
      <c r="L150" s="89"/>
      <c r="M150" s="89"/>
      <c r="N150" s="89"/>
      <c r="O150" s="89" t="s">
        <v>893</v>
      </c>
    </row>
    <row r="151" spans="1:15" s="158" customFormat="1" ht="121.5" customHeight="1" x14ac:dyDescent="0.2">
      <c r="A151" s="156">
        <v>5</v>
      </c>
      <c r="B151" s="91" t="s">
        <v>650</v>
      </c>
      <c r="C151" s="89" t="s">
        <v>621</v>
      </c>
      <c r="D151" s="88" t="s">
        <v>406</v>
      </c>
      <c r="E151" s="89" t="s">
        <v>416</v>
      </c>
      <c r="F151" s="90" t="s">
        <v>397</v>
      </c>
      <c r="G151" s="90" t="s">
        <v>1205</v>
      </c>
      <c r="H151" s="89" t="s">
        <v>1204</v>
      </c>
      <c r="I151" s="87" t="s">
        <v>850</v>
      </c>
      <c r="J151" s="91" t="s">
        <v>867</v>
      </c>
      <c r="K151" s="97"/>
      <c r="L151" s="97"/>
      <c r="M151" s="97"/>
      <c r="N151" s="97"/>
      <c r="O151" s="89" t="s">
        <v>889</v>
      </c>
    </row>
    <row r="152" spans="1:15" s="158" customFormat="1" ht="142" customHeight="1" x14ac:dyDescent="0.2">
      <c r="A152" s="156">
        <v>6</v>
      </c>
      <c r="B152" s="89" t="s">
        <v>651</v>
      </c>
      <c r="C152" s="89" t="s">
        <v>623</v>
      </c>
      <c r="D152" s="94" t="s">
        <v>406</v>
      </c>
      <c r="E152" s="89" t="s">
        <v>416</v>
      </c>
      <c r="F152" s="90" t="s">
        <v>397</v>
      </c>
      <c r="G152" s="90"/>
      <c r="H152" s="89" t="s">
        <v>849</v>
      </c>
      <c r="I152" s="87" t="s">
        <v>850</v>
      </c>
      <c r="J152" s="91" t="s">
        <v>859</v>
      </c>
      <c r="K152" s="99"/>
      <c r="L152" s="99"/>
      <c r="M152" s="99"/>
      <c r="N152" s="99"/>
      <c r="O152" s="89" t="s">
        <v>889</v>
      </c>
    </row>
    <row r="153" spans="1:15" s="158" customFormat="1" ht="124" customHeight="1" x14ac:dyDescent="0.2">
      <c r="A153" s="156">
        <v>7</v>
      </c>
      <c r="B153" s="91" t="s">
        <v>652</v>
      </c>
      <c r="C153" s="89" t="s">
        <v>407</v>
      </c>
      <c r="D153" s="88" t="s">
        <v>406</v>
      </c>
      <c r="E153" s="89" t="s">
        <v>417</v>
      </c>
      <c r="F153" s="90" t="s">
        <v>80</v>
      </c>
      <c r="G153" s="90" t="s">
        <v>869</v>
      </c>
      <c r="H153" s="109">
        <v>1.08</v>
      </c>
      <c r="I153" s="87" t="s">
        <v>850</v>
      </c>
      <c r="J153" s="91" t="s">
        <v>878</v>
      </c>
      <c r="K153" s="97"/>
      <c r="L153" s="97"/>
      <c r="M153" s="97"/>
      <c r="N153" s="97"/>
      <c r="O153" s="89" t="s">
        <v>892</v>
      </c>
    </row>
    <row r="154" spans="1:15" s="158" customFormat="1" ht="110" customHeight="1" x14ac:dyDescent="0.2">
      <c r="A154" s="156">
        <v>8</v>
      </c>
      <c r="B154" s="91" t="s">
        <v>653</v>
      </c>
      <c r="C154" s="89" t="s">
        <v>44</v>
      </c>
      <c r="D154" s="88" t="s">
        <v>406</v>
      </c>
      <c r="E154" s="89" t="s">
        <v>730</v>
      </c>
      <c r="F154" s="90" t="s">
        <v>425</v>
      </c>
      <c r="G154" s="90"/>
      <c r="H154" s="89" t="s">
        <v>852</v>
      </c>
      <c r="I154" s="87" t="s">
        <v>850</v>
      </c>
      <c r="J154" s="91" t="s">
        <v>853</v>
      </c>
      <c r="K154" s="89"/>
      <c r="L154" s="89"/>
      <c r="M154" s="89"/>
      <c r="N154" s="89"/>
      <c r="O154" s="89" t="s">
        <v>882</v>
      </c>
    </row>
    <row r="155" spans="1:15" s="158" customFormat="1" ht="185.5" customHeight="1" x14ac:dyDescent="0.2">
      <c r="A155" s="156">
        <v>9</v>
      </c>
      <c r="B155" s="91" t="s">
        <v>654</v>
      </c>
      <c r="C155" s="89" t="s">
        <v>655</v>
      </c>
      <c r="D155" s="88" t="s">
        <v>406</v>
      </c>
      <c r="E155" s="89" t="s">
        <v>1322</v>
      </c>
      <c r="F155" s="90" t="s">
        <v>778</v>
      </c>
      <c r="G155" s="90"/>
      <c r="H155" s="100" t="s">
        <v>1323</v>
      </c>
      <c r="I155" s="87" t="s">
        <v>850</v>
      </c>
      <c r="J155" s="91" t="s">
        <v>851</v>
      </c>
      <c r="K155" s="89"/>
      <c r="L155" s="89"/>
      <c r="M155" s="89"/>
      <c r="N155" s="89"/>
      <c r="O155" s="89" t="s">
        <v>881</v>
      </c>
    </row>
    <row r="156" spans="1:15" s="158" customFormat="1" ht="88.5" customHeight="1" x14ac:dyDescent="0.2">
      <c r="A156" s="156">
        <v>10</v>
      </c>
      <c r="B156" s="91" t="s">
        <v>656</v>
      </c>
      <c r="C156" s="89" t="s">
        <v>657</v>
      </c>
      <c r="D156" s="88" t="s">
        <v>406</v>
      </c>
      <c r="E156" s="90" t="s">
        <v>905</v>
      </c>
      <c r="F156" s="89" t="s">
        <v>906</v>
      </c>
      <c r="G156" s="90"/>
      <c r="H156" s="110" t="s">
        <v>907</v>
      </c>
      <c r="I156" s="87" t="s">
        <v>850</v>
      </c>
      <c r="J156" s="91" t="s">
        <v>908</v>
      </c>
      <c r="K156" s="93"/>
      <c r="L156" s="93"/>
      <c r="M156" s="93"/>
      <c r="N156" s="93"/>
      <c r="O156" s="89" t="s">
        <v>909</v>
      </c>
    </row>
    <row r="157" spans="1:15" s="158" customFormat="1" ht="111" customHeight="1" x14ac:dyDescent="0.2">
      <c r="A157" s="156">
        <v>11</v>
      </c>
      <c r="B157" s="91" t="s">
        <v>658</v>
      </c>
      <c r="C157" s="89" t="s">
        <v>659</v>
      </c>
      <c r="D157" s="88" t="s">
        <v>406</v>
      </c>
      <c r="E157" s="90" t="s">
        <v>876</v>
      </c>
      <c r="F157" s="89" t="s">
        <v>877</v>
      </c>
      <c r="G157" s="90"/>
      <c r="H157" s="110" t="s">
        <v>1213</v>
      </c>
      <c r="I157" s="87" t="s">
        <v>850</v>
      </c>
      <c r="J157" s="91" t="s">
        <v>897</v>
      </c>
      <c r="K157" s="93"/>
      <c r="L157" s="93"/>
      <c r="M157" s="93"/>
      <c r="N157" s="93"/>
      <c r="O157" s="89" t="s">
        <v>898</v>
      </c>
    </row>
    <row r="158" spans="1:15" s="158" customFormat="1" ht="172.5" customHeight="1" x14ac:dyDescent="0.2">
      <c r="A158" s="156">
        <v>12</v>
      </c>
      <c r="B158" s="89" t="s">
        <v>660</v>
      </c>
      <c r="C158" s="89" t="s">
        <v>661</v>
      </c>
      <c r="D158" s="88" t="s">
        <v>438</v>
      </c>
      <c r="E158" s="89" t="s">
        <v>855</v>
      </c>
      <c r="F158" s="90" t="s">
        <v>854</v>
      </c>
      <c r="G158" s="90"/>
      <c r="H158" s="89" t="s">
        <v>856</v>
      </c>
      <c r="I158" s="87" t="s">
        <v>850</v>
      </c>
      <c r="J158" s="91" t="s">
        <v>857</v>
      </c>
      <c r="K158" s="89"/>
      <c r="L158" s="89"/>
      <c r="M158" s="89"/>
      <c r="N158" s="89"/>
      <c r="O158" s="89" t="s">
        <v>883</v>
      </c>
    </row>
    <row r="159" spans="1:15" s="158" customFormat="1" ht="111" customHeight="1" x14ac:dyDescent="0.2">
      <c r="A159" s="156">
        <v>13</v>
      </c>
      <c r="B159" s="89" t="s">
        <v>662</v>
      </c>
      <c r="C159" s="89" t="s">
        <v>663</v>
      </c>
      <c r="D159" s="88" t="s">
        <v>438</v>
      </c>
      <c r="E159" s="89" t="s">
        <v>855</v>
      </c>
      <c r="F159" s="90" t="s">
        <v>854</v>
      </c>
      <c r="G159" s="90"/>
      <c r="H159" s="89" t="s">
        <v>858</v>
      </c>
      <c r="I159" s="87" t="s">
        <v>850</v>
      </c>
      <c r="J159" s="91" t="s">
        <v>887</v>
      </c>
      <c r="K159" s="89"/>
      <c r="L159" s="89"/>
      <c r="M159" s="89"/>
      <c r="N159" s="89"/>
      <c r="O159" s="89" t="s">
        <v>886</v>
      </c>
    </row>
    <row r="160" spans="1:15" s="158" customFormat="1" ht="53.5" customHeight="1" x14ac:dyDescent="0.2">
      <c r="A160" s="176"/>
      <c r="B160" s="176"/>
      <c r="C160" s="176"/>
      <c r="D160" s="176"/>
      <c r="E160" s="176"/>
      <c r="F160" s="176"/>
      <c r="G160" s="176"/>
      <c r="H160" s="176"/>
      <c r="I160" s="176"/>
      <c r="J160" s="176"/>
      <c r="K160" s="176"/>
      <c r="L160" s="176"/>
      <c r="M160" s="176"/>
      <c r="N160" s="176"/>
      <c r="O160" s="176"/>
    </row>
    <row r="161" spans="1:15" s="155" customFormat="1" ht="81.5" customHeight="1" x14ac:dyDescent="0.2">
      <c r="A161" s="175" t="s">
        <v>1289</v>
      </c>
      <c r="B161" s="175"/>
      <c r="C161" s="175"/>
      <c r="D161" s="175"/>
      <c r="E161" s="175"/>
      <c r="F161" s="175"/>
      <c r="G161" s="175"/>
      <c r="H161" s="175"/>
      <c r="I161" s="175"/>
      <c r="J161" s="175"/>
      <c r="K161" s="175"/>
      <c r="L161" s="175"/>
      <c r="M161" s="175"/>
      <c r="N161" s="175"/>
      <c r="O161" s="175"/>
    </row>
    <row r="162" spans="1:15" s="105" customFormat="1" ht="56.5" customHeight="1" thickBot="1" x14ac:dyDescent="0.25">
      <c r="A162" s="168" t="s">
        <v>1270</v>
      </c>
      <c r="B162" s="169" t="s">
        <v>1271</v>
      </c>
      <c r="C162" s="169" t="s">
        <v>429</v>
      </c>
      <c r="D162" s="169" t="s">
        <v>22</v>
      </c>
      <c r="E162" s="168" t="s">
        <v>1272</v>
      </c>
      <c r="F162" s="168" t="s">
        <v>1273</v>
      </c>
      <c r="G162" s="170" t="s">
        <v>842</v>
      </c>
      <c r="H162" s="171" t="s">
        <v>430</v>
      </c>
      <c r="I162" s="171" t="s">
        <v>1274</v>
      </c>
      <c r="J162" s="171" t="s">
        <v>381</v>
      </c>
      <c r="K162" s="171"/>
      <c r="L162" s="171"/>
      <c r="M162" s="171"/>
      <c r="N162" s="171"/>
      <c r="O162" s="171" t="s">
        <v>1275</v>
      </c>
    </row>
    <row r="163" spans="1:15" s="158" customFormat="1" ht="118.5" customHeight="1" thickTop="1" x14ac:dyDescent="0.2">
      <c r="A163" s="156">
        <v>1</v>
      </c>
      <c r="B163" s="91" t="s">
        <v>664</v>
      </c>
      <c r="C163" s="89" t="s">
        <v>665</v>
      </c>
      <c r="D163" s="88" t="s">
        <v>406</v>
      </c>
      <c r="E163" s="89" t="s">
        <v>413</v>
      </c>
      <c r="F163" s="90" t="s">
        <v>80</v>
      </c>
      <c r="G163" s="90" t="s">
        <v>869</v>
      </c>
      <c r="H163" s="100">
        <v>1</v>
      </c>
      <c r="I163" s="87" t="s">
        <v>850</v>
      </c>
      <c r="J163" s="91" t="s">
        <v>879</v>
      </c>
      <c r="K163" s="89"/>
      <c r="L163" s="89"/>
      <c r="M163" s="89"/>
      <c r="N163" s="89"/>
      <c r="O163" s="89" t="s">
        <v>885</v>
      </c>
    </row>
    <row r="164" spans="1:15" s="158" customFormat="1" ht="94.5" customHeight="1" x14ac:dyDescent="0.2">
      <c r="A164" s="156">
        <v>2</v>
      </c>
      <c r="B164" s="91" t="s">
        <v>666</v>
      </c>
      <c r="C164" s="89" t="s">
        <v>667</v>
      </c>
      <c r="D164" s="88" t="s">
        <v>406</v>
      </c>
      <c r="E164" s="89" t="s">
        <v>731</v>
      </c>
      <c r="F164" s="90" t="s">
        <v>80</v>
      </c>
      <c r="G164" s="90" t="s">
        <v>869</v>
      </c>
      <c r="H164" s="89" t="s">
        <v>862</v>
      </c>
      <c r="I164" s="87" t="s">
        <v>850</v>
      </c>
      <c r="J164" s="91" t="s">
        <v>868</v>
      </c>
      <c r="K164" s="89"/>
      <c r="L164" s="89"/>
      <c r="M164" s="89"/>
      <c r="N164" s="89"/>
      <c r="O164" s="89" t="s">
        <v>888</v>
      </c>
    </row>
    <row r="165" spans="1:15" s="158" customFormat="1" ht="98" customHeight="1" x14ac:dyDescent="0.2">
      <c r="A165" s="156">
        <v>3</v>
      </c>
      <c r="B165" s="91" t="s">
        <v>668</v>
      </c>
      <c r="C165" s="89" t="s">
        <v>669</v>
      </c>
      <c r="D165" s="88" t="s">
        <v>406</v>
      </c>
      <c r="E165" s="89" t="s">
        <v>414</v>
      </c>
      <c r="F165" s="90" t="s">
        <v>80</v>
      </c>
      <c r="G165" s="90" t="s">
        <v>869</v>
      </c>
      <c r="H165" s="89" t="s">
        <v>863</v>
      </c>
      <c r="I165" s="87" t="s">
        <v>850</v>
      </c>
      <c r="J165" s="91" t="s">
        <v>415</v>
      </c>
      <c r="K165" s="89"/>
      <c r="L165" s="89"/>
      <c r="M165" s="89"/>
      <c r="N165" s="89"/>
      <c r="O165" s="89" t="s">
        <v>888</v>
      </c>
    </row>
    <row r="166" spans="1:15" s="158" customFormat="1" ht="136.5" x14ac:dyDescent="0.2">
      <c r="A166" s="156">
        <v>4</v>
      </c>
      <c r="B166" s="91" t="s">
        <v>670</v>
      </c>
      <c r="C166" s="89" t="s">
        <v>671</v>
      </c>
      <c r="D166" s="88" t="s">
        <v>406</v>
      </c>
      <c r="E166" s="89" t="s">
        <v>732</v>
      </c>
      <c r="F166" s="90" t="s">
        <v>140</v>
      </c>
      <c r="G166" s="90"/>
      <c r="H166" s="91" t="s">
        <v>864</v>
      </c>
      <c r="I166" s="87" t="s">
        <v>850</v>
      </c>
      <c r="J166" s="91" t="s">
        <v>752</v>
      </c>
      <c r="K166" s="91"/>
      <c r="L166" s="91"/>
      <c r="M166" s="91"/>
      <c r="N166" s="91"/>
      <c r="O166" s="89" t="s">
        <v>884</v>
      </c>
    </row>
    <row r="167" spans="1:15" s="158" customFormat="1" ht="109" customHeight="1" x14ac:dyDescent="0.2">
      <c r="A167" s="156">
        <v>5</v>
      </c>
      <c r="B167" s="91" t="s">
        <v>672</v>
      </c>
      <c r="C167" s="89" t="s">
        <v>673</v>
      </c>
      <c r="D167" s="88" t="s">
        <v>438</v>
      </c>
      <c r="E167" s="90" t="s">
        <v>900</v>
      </c>
      <c r="F167" s="89" t="s">
        <v>901</v>
      </c>
      <c r="G167" s="90"/>
      <c r="H167" s="91" t="s">
        <v>910</v>
      </c>
      <c r="I167" s="87" t="s">
        <v>850</v>
      </c>
      <c r="J167" s="91" t="s">
        <v>753</v>
      </c>
      <c r="K167" s="91"/>
      <c r="L167" s="91"/>
      <c r="M167" s="91"/>
      <c r="N167" s="91"/>
      <c r="O167" s="89" t="s">
        <v>902</v>
      </c>
    </row>
    <row r="168" spans="1:15" s="158" customFormat="1" ht="148" customHeight="1" x14ac:dyDescent="0.2">
      <c r="A168" s="156">
        <v>6</v>
      </c>
      <c r="B168" s="91" t="s">
        <v>624</v>
      </c>
      <c r="C168" s="91" t="s">
        <v>436</v>
      </c>
      <c r="D168" s="94" t="s">
        <v>438</v>
      </c>
      <c r="E168" s="89" t="s">
        <v>1104</v>
      </c>
      <c r="F168" s="90"/>
      <c r="G168" s="90"/>
      <c r="H168" s="89" t="s">
        <v>873</v>
      </c>
      <c r="I168" s="87" t="s">
        <v>850</v>
      </c>
      <c r="J168" s="91" t="s">
        <v>874</v>
      </c>
      <c r="K168" s="89"/>
      <c r="L168" s="89"/>
      <c r="M168" s="89"/>
      <c r="N168" s="89"/>
      <c r="O168" s="89" t="s">
        <v>893</v>
      </c>
    </row>
    <row r="169" spans="1:15" s="158" customFormat="1" ht="121" customHeight="1" x14ac:dyDescent="0.2">
      <c r="A169" s="156">
        <v>7</v>
      </c>
      <c r="B169" s="91" t="s">
        <v>651</v>
      </c>
      <c r="C169" s="89" t="s">
        <v>623</v>
      </c>
      <c r="D169" s="88" t="s">
        <v>406</v>
      </c>
      <c r="E169" s="89" t="s">
        <v>416</v>
      </c>
      <c r="F169" s="90" t="s">
        <v>397</v>
      </c>
      <c r="G169" s="90"/>
      <c r="H169" s="89" t="s">
        <v>849</v>
      </c>
      <c r="I169" s="87" t="s">
        <v>850</v>
      </c>
      <c r="J169" s="91" t="s">
        <v>859</v>
      </c>
      <c r="K169" s="89"/>
      <c r="L169" s="89"/>
      <c r="M169" s="89"/>
      <c r="N169" s="89"/>
      <c r="O169" s="89" t="s">
        <v>889</v>
      </c>
    </row>
    <row r="170" spans="1:15" s="158" customFormat="1" ht="78" x14ac:dyDescent="0.2">
      <c r="A170" s="156">
        <v>8</v>
      </c>
      <c r="B170" s="91" t="s">
        <v>674</v>
      </c>
      <c r="C170" s="89" t="s">
        <v>675</v>
      </c>
      <c r="D170" s="88" t="s">
        <v>406</v>
      </c>
      <c r="E170" s="89" t="s">
        <v>1207</v>
      </c>
      <c r="F170" s="90" t="s">
        <v>1206</v>
      </c>
      <c r="G170" s="90" t="s">
        <v>869</v>
      </c>
      <c r="H170" s="89" t="s">
        <v>865</v>
      </c>
      <c r="I170" s="87" t="s">
        <v>850</v>
      </c>
      <c r="J170" s="91" t="s">
        <v>866</v>
      </c>
      <c r="K170" s="89"/>
      <c r="L170" s="89"/>
      <c r="M170" s="89"/>
      <c r="N170" s="89"/>
      <c r="O170" s="89" t="s">
        <v>890</v>
      </c>
    </row>
    <row r="171" spans="1:15" s="158" customFormat="1" ht="76" customHeight="1" x14ac:dyDescent="0.2">
      <c r="A171" s="156">
        <v>9</v>
      </c>
      <c r="B171" s="91" t="s">
        <v>676</v>
      </c>
      <c r="C171" s="89" t="s">
        <v>677</v>
      </c>
      <c r="D171" s="88" t="s">
        <v>406</v>
      </c>
      <c r="E171" s="89" t="s">
        <v>860</v>
      </c>
      <c r="F171" s="90" t="s">
        <v>854</v>
      </c>
      <c r="G171" s="90" t="s">
        <v>869</v>
      </c>
      <c r="H171" s="89" t="s">
        <v>880</v>
      </c>
      <c r="I171" s="87" t="s">
        <v>850</v>
      </c>
      <c r="J171" s="91" t="s">
        <v>861</v>
      </c>
      <c r="K171" s="89"/>
      <c r="L171" s="89"/>
      <c r="M171" s="89"/>
      <c r="N171" s="89"/>
      <c r="O171" s="89" t="s">
        <v>891</v>
      </c>
    </row>
    <row r="172" spans="1:15" s="158" customFormat="1" ht="64.5" customHeight="1" x14ac:dyDescent="0.2">
      <c r="A172" s="156">
        <v>10</v>
      </c>
      <c r="B172" s="91" t="s">
        <v>678</v>
      </c>
      <c r="C172" s="89" t="s">
        <v>398</v>
      </c>
      <c r="D172" s="88" t="s">
        <v>679</v>
      </c>
      <c r="E172" s="89" t="s">
        <v>321</v>
      </c>
      <c r="F172" s="90" t="s">
        <v>34</v>
      </c>
      <c r="G172" s="90"/>
      <c r="H172" s="89" t="s">
        <v>1116</v>
      </c>
      <c r="I172" s="87" t="s">
        <v>850</v>
      </c>
      <c r="J172" s="91" t="s">
        <v>754</v>
      </c>
      <c r="K172" s="89"/>
      <c r="L172" s="89"/>
      <c r="M172" s="89"/>
      <c r="N172" s="89"/>
      <c r="O172" s="89" t="s">
        <v>981</v>
      </c>
    </row>
    <row r="173" spans="1:15" s="158" customFormat="1" ht="64.5" customHeight="1" x14ac:dyDescent="0.2">
      <c r="A173" s="156">
        <v>11</v>
      </c>
      <c r="B173" s="91" t="s">
        <v>680</v>
      </c>
      <c r="C173" s="89" t="s">
        <v>353</v>
      </c>
      <c r="D173" s="88" t="s">
        <v>679</v>
      </c>
      <c r="E173" s="89" t="s">
        <v>394</v>
      </c>
      <c r="F173" s="90" t="s">
        <v>395</v>
      </c>
      <c r="G173" s="90"/>
      <c r="H173" s="89" t="s">
        <v>1117</v>
      </c>
      <c r="I173" s="87" t="s">
        <v>850</v>
      </c>
      <c r="J173" s="91" t="s">
        <v>206</v>
      </c>
      <c r="K173" s="91"/>
      <c r="L173" s="91"/>
      <c r="M173" s="91"/>
      <c r="N173" s="91"/>
      <c r="O173" s="89" t="s">
        <v>982</v>
      </c>
    </row>
    <row r="174" spans="1:15" s="158" customFormat="1" ht="64.5" customHeight="1" x14ac:dyDescent="0.2">
      <c r="A174" s="156">
        <v>12</v>
      </c>
      <c r="B174" s="91" t="s">
        <v>53</v>
      </c>
      <c r="C174" s="89" t="s">
        <v>401</v>
      </c>
      <c r="D174" s="88" t="s">
        <v>679</v>
      </c>
      <c r="E174" s="89" t="s">
        <v>399</v>
      </c>
      <c r="F174" s="90" t="s">
        <v>400</v>
      </c>
      <c r="G174" s="90"/>
      <c r="H174" s="89" t="s">
        <v>1118</v>
      </c>
      <c r="I174" s="87" t="s">
        <v>850</v>
      </c>
      <c r="J174" s="91" t="s">
        <v>754</v>
      </c>
      <c r="K174" s="89"/>
      <c r="L174" s="89"/>
      <c r="M174" s="89"/>
      <c r="N174" s="89"/>
      <c r="O174" s="89" t="s">
        <v>981</v>
      </c>
    </row>
    <row r="175" spans="1:15" s="158" customFormat="1" ht="64.5" customHeight="1" x14ac:dyDescent="0.2">
      <c r="A175" s="156">
        <v>13</v>
      </c>
      <c r="B175" s="91" t="s">
        <v>681</v>
      </c>
      <c r="C175" s="89" t="s">
        <v>0</v>
      </c>
      <c r="D175" s="88" t="s">
        <v>472</v>
      </c>
      <c r="E175" s="89" t="s">
        <v>189</v>
      </c>
      <c r="F175" s="90" t="s">
        <v>64</v>
      </c>
      <c r="G175" s="90" t="s">
        <v>953</v>
      </c>
      <c r="H175" s="91" t="s">
        <v>954</v>
      </c>
      <c r="I175" s="87" t="s">
        <v>850</v>
      </c>
      <c r="J175" s="91" t="s">
        <v>237</v>
      </c>
      <c r="K175" s="89"/>
      <c r="L175" s="89"/>
      <c r="M175" s="89"/>
      <c r="N175" s="89"/>
      <c r="O175" s="89"/>
    </row>
    <row r="176" spans="1:15" s="158" customFormat="1" ht="54.5" customHeight="1" x14ac:dyDescent="0.2">
      <c r="A176" s="156">
        <v>14</v>
      </c>
      <c r="B176" s="91" t="s">
        <v>682</v>
      </c>
      <c r="C176" s="89" t="s">
        <v>683</v>
      </c>
      <c r="D176" s="88" t="s">
        <v>472</v>
      </c>
      <c r="E176" s="89" t="s">
        <v>164</v>
      </c>
      <c r="F176" s="90" t="s">
        <v>45</v>
      </c>
      <c r="G176" s="90" t="s">
        <v>955</v>
      </c>
      <c r="H176" s="89" t="s">
        <v>920</v>
      </c>
      <c r="I176" s="87" t="s">
        <v>850</v>
      </c>
      <c r="J176" s="91" t="s">
        <v>351</v>
      </c>
      <c r="K176" s="89"/>
      <c r="L176" s="89"/>
      <c r="M176" s="89"/>
      <c r="N176" s="89"/>
      <c r="O176" s="89"/>
    </row>
    <row r="177" spans="1:15" s="158" customFormat="1" ht="53.5" customHeight="1" x14ac:dyDescent="0.2">
      <c r="A177" s="176"/>
      <c r="B177" s="176"/>
      <c r="C177" s="176"/>
      <c r="D177" s="176"/>
      <c r="E177" s="176"/>
      <c r="F177" s="176"/>
      <c r="G177" s="176"/>
      <c r="H177" s="176"/>
      <c r="I177" s="176"/>
      <c r="J177" s="176"/>
      <c r="K177" s="176"/>
      <c r="L177" s="176"/>
      <c r="M177" s="176"/>
      <c r="N177" s="176"/>
      <c r="O177" s="176"/>
    </row>
    <row r="178" spans="1:15" s="155" customFormat="1" ht="81.5" customHeight="1" x14ac:dyDescent="0.2">
      <c r="A178" s="175" t="s">
        <v>1290</v>
      </c>
      <c r="B178" s="175"/>
      <c r="C178" s="175"/>
      <c r="D178" s="175"/>
      <c r="E178" s="175"/>
      <c r="F178" s="175"/>
      <c r="G178" s="175"/>
      <c r="H178" s="175"/>
      <c r="I178" s="175"/>
      <c r="J178" s="175"/>
      <c r="K178" s="175"/>
      <c r="L178" s="175"/>
      <c r="M178" s="175"/>
      <c r="N178" s="175"/>
      <c r="O178" s="175"/>
    </row>
    <row r="179" spans="1:15" s="105" customFormat="1" ht="56.5" customHeight="1" thickBot="1" x14ac:dyDescent="0.25">
      <c r="A179" s="168" t="s">
        <v>1270</v>
      </c>
      <c r="B179" s="169" t="s">
        <v>1271</v>
      </c>
      <c r="C179" s="169" t="s">
        <v>429</v>
      </c>
      <c r="D179" s="169" t="s">
        <v>22</v>
      </c>
      <c r="E179" s="168" t="s">
        <v>1272</v>
      </c>
      <c r="F179" s="168" t="s">
        <v>1273</v>
      </c>
      <c r="G179" s="170" t="s">
        <v>842</v>
      </c>
      <c r="H179" s="171" t="s">
        <v>430</v>
      </c>
      <c r="I179" s="171" t="s">
        <v>1274</v>
      </c>
      <c r="J179" s="171" t="s">
        <v>381</v>
      </c>
      <c r="K179" s="171"/>
      <c r="L179" s="171"/>
      <c r="M179" s="171"/>
      <c r="N179" s="171"/>
      <c r="O179" s="171" t="s">
        <v>1275</v>
      </c>
    </row>
    <row r="180" spans="1:15" s="158" customFormat="1" ht="70" customHeight="1" thickTop="1" x14ac:dyDescent="0.2">
      <c r="A180" s="156">
        <v>1</v>
      </c>
      <c r="B180" s="91" t="s">
        <v>684</v>
      </c>
      <c r="C180" s="89" t="s">
        <v>689</v>
      </c>
      <c r="D180" s="88" t="s">
        <v>428</v>
      </c>
      <c r="E180" s="89" t="s">
        <v>1192</v>
      </c>
      <c r="F180" s="90" t="s">
        <v>64</v>
      </c>
      <c r="G180" s="90" t="s">
        <v>1164</v>
      </c>
      <c r="H180" s="89" t="s">
        <v>1193</v>
      </c>
      <c r="I180" s="87" t="s">
        <v>850</v>
      </c>
      <c r="J180" s="91" t="s">
        <v>755</v>
      </c>
      <c r="K180" s="89"/>
      <c r="L180" s="89"/>
      <c r="M180" s="89"/>
      <c r="N180" s="89"/>
      <c r="O180" s="89"/>
    </row>
    <row r="181" spans="1:15" s="158" customFormat="1" ht="74" customHeight="1" x14ac:dyDescent="0.2">
      <c r="A181" s="156">
        <v>2</v>
      </c>
      <c r="B181" s="91" t="s">
        <v>685</v>
      </c>
      <c r="C181" s="91" t="s">
        <v>690</v>
      </c>
      <c r="D181" s="88" t="s">
        <v>428</v>
      </c>
      <c r="E181" s="89" t="s">
        <v>16</v>
      </c>
      <c r="F181" s="90" t="s">
        <v>64</v>
      </c>
      <c r="G181" s="90" t="s">
        <v>1164</v>
      </c>
      <c r="H181" s="89" t="s">
        <v>1194</v>
      </c>
      <c r="I181" s="87" t="s">
        <v>850</v>
      </c>
      <c r="J181" s="91" t="s">
        <v>756</v>
      </c>
      <c r="K181" s="89"/>
      <c r="L181" s="89"/>
      <c r="M181" s="89"/>
      <c r="N181" s="89"/>
      <c r="O181" s="89"/>
    </row>
    <row r="182" spans="1:15" s="158" customFormat="1" ht="94.5" customHeight="1" x14ac:dyDescent="0.2">
      <c r="A182" s="156">
        <v>3</v>
      </c>
      <c r="B182" s="91" t="s">
        <v>686</v>
      </c>
      <c r="C182" s="89" t="s">
        <v>691</v>
      </c>
      <c r="D182" s="88" t="s">
        <v>428</v>
      </c>
      <c r="E182" s="89" t="s">
        <v>1195</v>
      </c>
      <c r="F182" s="90" t="s">
        <v>98</v>
      </c>
      <c r="G182" s="90" t="s">
        <v>1196</v>
      </c>
      <c r="H182" s="89" t="s">
        <v>1197</v>
      </c>
      <c r="I182" s="87" t="s">
        <v>850</v>
      </c>
      <c r="J182" s="91" t="s">
        <v>757</v>
      </c>
      <c r="K182" s="89"/>
      <c r="L182" s="89"/>
      <c r="M182" s="89"/>
      <c r="N182" s="89"/>
      <c r="O182" s="89"/>
    </row>
    <row r="183" spans="1:15" s="158" customFormat="1" ht="77" customHeight="1" x14ac:dyDescent="0.2">
      <c r="A183" s="156">
        <v>4</v>
      </c>
      <c r="B183" s="91" t="s">
        <v>687</v>
      </c>
      <c r="C183" s="89" t="s">
        <v>692</v>
      </c>
      <c r="D183" s="88" t="s">
        <v>428</v>
      </c>
      <c r="E183" s="89" t="s">
        <v>215</v>
      </c>
      <c r="F183" s="90" t="s">
        <v>98</v>
      </c>
      <c r="G183" s="90" t="s">
        <v>1164</v>
      </c>
      <c r="H183" s="110" t="s">
        <v>1165</v>
      </c>
      <c r="I183" s="87" t="s">
        <v>850</v>
      </c>
      <c r="J183" s="91" t="s">
        <v>757</v>
      </c>
      <c r="K183" s="89"/>
      <c r="L183" s="89"/>
      <c r="M183" s="89"/>
      <c r="N183" s="89"/>
      <c r="O183" s="89"/>
    </row>
    <row r="184" spans="1:15" s="158" customFormat="1" ht="98.5" customHeight="1" x14ac:dyDescent="0.2">
      <c r="A184" s="156">
        <v>5</v>
      </c>
      <c r="B184" s="91" t="s">
        <v>688</v>
      </c>
      <c r="C184" s="89" t="s">
        <v>693</v>
      </c>
      <c r="D184" s="88" t="s">
        <v>428</v>
      </c>
      <c r="E184" s="89" t="s">
        <v>152</v>
      </c>
      <c r="F184" s="90" t="s">
        <v>98</v>
      </c>
      <c r="G184" s="90" t="s">
        <v>1164</v>
      </c>
      <c r="H184" s="110" t="s">
        <v>1165</v>
      </c>
      <c r="I184" s="87" t="s">
        <v>850</v>
      </c>
      <c r="J184" s="91" t="s">
        <v>757</v>
      </c>
      <c r="K184" s="101"/>
      <c r="L184" s="101"/>
      <c r="M184" s="101"/>
      <c r="N184" s="101"/>
      <c r="O184" s="89"/>
    </row>
    <row r="185" spans="1:15" s="158" customFormat="1" ht="53.5" customHeight="1" x14ac:dyDescent="0.2">
      <c r="A185" s="176"/>
      <c r="B185" s="176"/>
      <c r="C185" s="176"/>
      <c r="D185" s="176"/>
      <c r="E185" s="176"/>
      <c r="F185" s="176"/>
      <c r="G185" s="176"/>
      <c r="H185" s="176"/>
      <c r="I185" s="176"/>
      <c r="J185" s="176"/>
      <c r="K185" s="176"/>
      <c r="L185" s="176"/>
      <c r="M185" s="176"/>
      <c r="N185" s="176"/>
      <c r="O185" s="176"/>
    </row>
    <row r="186" spans="1:15" s="155" customFormat="1" ht="81.5" customHeight="1" x14ac:dyDescent="0.2">
      <c r="A186" s="175" t="s">
        <v>1291</v>
      </c>
      <c r="B186" s="175"/>
      <c r="C186" s="175"/>
      <c r="D186" s="175"/>
      <c r="E186" s="175"/>
      <c r="F186" s="175"/>
      <c r="G186" s="175"/>
      <c r="H186" s="175"/>
      <c r="I186" s="175"/>
      <c r="J186" s="175"/>
      <c r="K186" s="175"/>
      <c r="L186" s="175"/>
      <c r="M186" s="175"/>
      <c r="N186" s="175"/>
      <c r="O186" s="175"/>
    </row>
    <row r="187" spans="1:15" s="105" customFormat="1" ht="56.5" customHeight="1" thickBot="1" x14ac:dyDescent="0.25">
      <c r="A187" s="168" t="s">
        <v>1270</v>
      </c>
      <c r="B187" s="169" t="s">
        <v>1271</v>
      </c>
      <c r="C187" s="169" t="s">
        <v>429</v>
      </c>
      <c r="D187" s="169" t="s">
        <v>22</v>
      </c>
      <c r="E187" s="168" t="s">
        <v>1272</v>
      </c>
      <c r="F187" s="168" t="s">
        <v>1273</v>
      </c>
      <c r="G187" s="170" t="s">
        <v>842</v>
      </c>
      <c r="H187" s="171" t="s">
        <v>430</v>
      </c>
      <c r="I187" s="171" t="s">
        <v>1274</v>
      </c>
      <c r="J187" s="171" t="s">
        <v>381</v>
      </c>
      <c r="K187" s="171"/>
      <c r="L187" s="171"/>
      <c r="M187" s="171"/>
      <c r="N187" s="171"/>
      <c r="O187" s="171" t="s">
        <v>1275</v>
      </c>
    </row>
    <row r="188" spans="1:15" s="158" customFormat="1" ht="115" customHeight="1" thickTop="1" x14ac:dyDescent="0.2">
      <c r="A188" s="156">
        <v>1</v>
      </c>
      <c r="B188" s="91" t="s">
        <v>694</v>
      </c>
      <c r="C188" s="89" t="s">
        <v>700</v>
      </c>
      <c r="D188" s="88" t="s">
        <v>428</v>
      </c>
      <c r="E188" s="89" t="s">
        <v>1169</v>
      </c>
      <c r="F188" s="89" t="s">
        <v>901</v>
      </c>
      <c r="G188" s="89" t="s">
        <v>1170</v>
      </c>
      <c r="H188" s="89" t="s">
        <v>1171</v>
      </c>
      <c r="I188" s="87" t="s">
        <v>957</v>
      </c>
      <c r="J188" s="91" t="s">
        <v>1172</v>
      </c>
      <c r="K188" s="91"/>
      <c r="L188" s="91"/>
      <c r="M188" s="91"/>
      <c r="N188" s="91"/>
      <c r="O188" s="89"/>
    </row>
    <row r="189" spans="1:15" s="158" customFormat="1" ht="58.5" x14ac:dyDescent="0.2">
      <c r="A189" s="156">
        <v>2</v>
      </c>
      <c r="B189" s="91" t="s">
        <v>695</v>
      </c>
      <c r="C189" s="89" t="s">
        <v>701</v>
      </c>
      <c r="D189" s="88" t="s">
        <v>466</v>
      </c>
      <c r="E189" s="89" t="s">
        <v>1208</v>
      </c>
      <c r="F189" s="90" t="s">
        <v>412</v>
      </c>
      <c r="G189" s="90" t="s">
        <v>412</v>
      </c>
      <c r="H189" s="91" t="s">
        <v>1110</v>
      </c>
      <c r="I189" s="87" t="s">
        <v>850</v>
      </c>
      <c r="J189" s="91" t="s">
        <v>758</v>
      </c>
      <c r="K189" s="89"/>
      <c r="L189" s="89"/>
      <c r="M189" s="89"/>
      <c r="N189" s="89"/>
      <c r="O189" s="89"/>
    </row>
    <row r="190" spans="1:15" s="158" customFormat="1" ht="172.5" customHeight="1" x14ac:dyDescent="0.2">
      <c r="A190" s="156">
        <v>3</v>
      </c>
      <c r="B190" s="91" t="s">
        <v>696</v>
      </c>
      <c r="C190" s="89" t="s">
        <v>702</v>
      </c>
      <c r="D190" s="88" t="s">
        <v>550</v>
      </c>
      <c r="E190" s="89" t="s">
        <v>146</v>
      </c>
      <c r="F190" s="90" t="s">
        <v>41</v>
      </c>
      <c r="G190" s="90"/>
      <c r="H190" s="89" t="s">
        <v>1306</v>
      </c>
      <c r="I190" s="87" t="s">
        <v>850</v>
      </c>
      <c r="J190" s="91" t="s">
        <v>759</v>
      </c>
      <c r="K190" s="89"/>
      <c r="L190" s="89"/>
      <c r="M190" s="89"/>
      <c r="N190" s="89"/>
      <c r="O190" s="89" t="s">
        <v>988</v>
      </c>
    </row>
    <row r="191" spans="1:15" s="158" customFormat="1" ht="70" customHeight="1" x14ac:dyDescent="0.2">
      <c r="A191" s="156">
        <v>4</v>
      </c>
      <c r="B191" s="91" t="s">
        <v>697</v>
      </c>
      <c r="C191" s="89" t="s">
        <v>566</v>
      </c>
      <c r="D191" s="88" t="s">
        <v>567</v>
      </c>
      <c r="E191" s="89" t="s">
        <v>992</v>
      </c>
      <c r="F191" s="89" t="s">
        <v>901</v>
      </c>
      <c r="G191" s="89" t="s">
        <v>993</v>
      </c>
      <c r="H191" s="91" t="s">
        <v>999</v>
      </c>
      <c r="I191" s="87" t="s">
        <v>850</v>
      </c>
      <c r="J191" s="91" t="s">
        <v>1000</v>
      </c>
      <c r="K191" s="91"/>
      <c r="L191" s="91"/>
      <c r="M191" s="91"/>
      <c r="N191" s="91"/>
      <c r="O191" s="89" t="s">
        <v>1001</v>
      </c>
    </row>
    <row r="192" spans="1:15" s="158" customFormat="1" ht="49" customHeight="1" x14ac:dyDescent="0.2">
      <c r="A192" s="156">
        <v>5</v>
      </c>
      <c r="B192" s="91" t="s">
        <v>698</v>
      </c>
      <c r="C192" s="89" t="s">
        <v>184</v>
      </c>
      <c r="D192" s="88" t="s">
        <v>569</v>
      </c>
      <c r="E192" s="89" t="s">
        <v>992</v>
      </c>
      <c r="F192" s="89" t="s">
        <v>901</v>
      </c>
      <c r="G192" s="89" t="s">
        <v>993</v>
      </c>
      <c r="H192" s="89" t="s">
        <v>994</v>
      </c>
      <c r="I192" s="87" t="s">
        <v>850</v>
      </c>
      <c r="J192" s="91" t="s">
        <v>1000</v>
      </c>
      <c r="K192" s="89"/>
      <c r="L192" s="89"/>
      <c r="M192" s="89"/>
      <c r="N192" s="89"/>
      <c r="O192" s="89" t="s">
        <v>1001</v>
      </c>
    </row>
    <row r="193" spans="1:15" s="158" customFormat="1" ht="84" customHeight="1" x14ac:dyDescent="0.2">
      <c r="A193" s="156">
        <v>6</v>
      </c>
      <c r="B193" s="91" t="s">
        <v>699</v>
      </c>
      <c r="C193" s="89" t="s">
        <v>286</v>
      </c>
      <c r="D193" s="88" t="s">
        <v>569</v>
      </c>
      <c r="E193" s="89" t="s">
        <v>992</v>
      </c>
      <c r="F193" s="89" t="s">
        <v>901</v>
      </c>
      <c r="G193" s="89" t="s">
        <v>993</v>
      </c>
      <c r="H193" s="89" t="s">
        <v>994</v>
      </c>
      <c r="I193" s="87" t="s">
        <v>850</v>
      </c>
      <c r="J193" s="89" t="s">
        <v>347</v>
      </c>
      <c r="K193" s="89"/>
      <c r="L193" s="89"/>
      <c r="M193" s="89"/>
      <c r="N193" s="89"/>
      <c r="O193" s="89" t="s">
        <v>1001</v>
      </c>
    </row>
    <row r="194" spans="1:15" s="158" customFormat="1" ht="53.5" customHeight="1" x14ac:dyDescent="0.2">
      <c r="A194" s="176"/>
      <c r="B194" s="176"/>
      <c r="C194" s="176"/>
      <c r="D194" s="176"/>
      <c r="E194" s="176"/>
      <c r="F194" s="176"/>
      <c r="G194" s="176"/>
      <c r="H194" s="176"/>
      <c r="I194" s="176"/>
      <c r="J194" s="176"/>
      <c r="K194" s="176"/>
      <c r="L194" s="176"/>
      <c r="M194" s="176"/>
      <c r="N194" s="176"/>
      <c r="O194" s="176"/>
    </row>
    <row r="195" spans="1:15" s="155" customFormat="1" ht="100" customHeight="1" x14ac:dyDescent="0.2">
      <c r="A195" s="175" t="s">
        <v>1292</v>
      </c>
      <c r="B195" s="175"/>
      <c r="C195" s="175"/>
      <c r="D195" s="175"/>
      <c r="E195" s="175"/>
      <c r="F195" s="175"/>
      <c r="G195" s="175"/>
      <c r="H195" s="175"/>
      <c r="I195" s="175"/>
      <c r="J195" s="175"/>
      <c r="K195" s="175"/>
      <c r="L195" s="175"/>
      <c r="M195" s="175"/>
      <c r="N195" s="175"/>
      <c r="O195" s="175"/>
    </row>
    <row r="196" spans="1:15" s="105" customFormat="1" ht="56.5" customHeight="1" thickBot="1" x14ac:dyDescent="0.25">
      <c r="A196" s="168" t="s">
        <v>1270</v>
      </c>
      <c r="B196" s="169" t="s">
        <v>1271</v>
      </c>
      <c r="C196" s="169" t="s">
        <v>429</v>
      </c>
      <c r="D196" s="169" t="s">
        <v>22</v>
      </c>
      <c r="E196" s="168" t="s">
        <v>1272</v>
      </c>
      <c r="F196" s="168" t="s">
        <v>1273</v>
      </c>
      <c r="G196" s="170" t="s">
        <v>842</v>
      </c>
      <c r="H196" s="171" t="s">
        <v>430</v>
      </c>
      <c r="I196" s="171" t="s">
        <v>1274</v>
      </c>
      <c r="J196" s="171" t="s">
        <v>381</v>
      </c>
      <c r="K196" s="171"/>
      <c r="L196" s="171"/>
      <c r="M196" s="171"/>
      <c r="N196" s="171"/>
      <c r="O196" s="171" t="s">
        <v>1275</v>
      </c>
    </row>
    <row r="197" spans="1:15" s="158" customFormat="1" ht="67.5" customHeight="1" thickTop="1" x14ac:dyDescent="0.2">
      <c r="A197" s="156" t="s">
        <v>710</v>
      </c>
      <c r="B197" s="91" t="s">
        <v>710</v>
      </c>
      <c r="C197" s="89" t="s">
        <v>711</v>
      </c>
      <c r="D197" s="88" t="s">
        <v>710</v>
      </c>
      <c r="E197" s="89" t="s">
        <v>1209</v>
      </c>
      <c r="F197" s="90" t="s">
        <v>1105</v>
      </c>
      <c r="G197" s="90"/>
      <c r="H197" s="89" t="s">
        <v>1311</v>
      </c>
      <c r="I197" s="87" t="s">
        <v>850</v>
      </c>
      <c r="J197" s="89" t="s">
        <v>1312</v>
      </c>
      <c r="K197" s="89"/>
      <c r="L197" s="89"/>
      <c r="M197" s="89"/>
      <c r="N197" s="89"/>
      <c r="O197" s="89"/>
    </row>
    <row r="198" spans="1:15" s="158" customFormat="1" ht="53.5" customHeight="1" x14ac:dyDescent="0.2">
      <c r="A198" s="176"/>
      <c r="B198" s="176"/>
      <c r="C198" s="176"/>
      <c r="D198" s="176"/>
      <c r="E198" s="176"/>
      <c r="F198" s="176"/>
      <c r="G198" s="176"/>
      <c r="H198" s="176"/>
      <c r="I198" s="176"/>
      <c r="J198" s="176"/>
      <c r="K198" s="176"/>
      <c r="L198" s="176"/>
      <c r="M198" s="176"/>
      <c r="N198" s="176"/>
      <c r="O198" s="176"/>
    </row>
    <row r="199" spans="1:15" s="155" customFormat="1" ht="100" customHeight="1" x14ac:dyDescent="0.2">
      <c r="A199" s="175" t="s">
        <v>1293</v>
      </c>
      <c r="B199" s="175"/>
      <c r="C199" s="175"/>
      <c r="D199" s="175"/>
      <c r="E199" s="175"/>
      <c r="F199" s="175"/>
      <c r="G199" s="175"/>
      <c r="H199" s="175"/>
      <c r="I199" s="175"/>
      <c r="J199" s="175"/>
      <c r="K199" s="175"/>
      <c r="L199" s="175"/>
      <c r="M199" s="175"/>
      <c r="N199" s="175"/>
      <c r="O199" s="175"/>
    </row>
    <row r="200" spans="1:15" s="105" customFormat="1" ht="56.5" customHeight="1" thickBot="1" x14ac:dyDescent="0.25">
      <c r="A200" s="168" t="s">
        <v>1270</v>
      </c>
      <c r="B200" s="169" t="s">
        <v>1271</v>
      </c>
      <c r="C200" s="169" t="s">
        <v>429</v>
      </c>
      <c r="D200" s="169" t="s">
        <v>22</v>
      </c>
      <c r="E200" s="168" t="s">
        <v>1272</v>
      </c>
      <c r="F200" s="168" t="s">
        <v>1273</v>
      </c>
      <c r="G200" s="170" t="s">
        <v>842</v>
      </c>
      <c r="H200" s="171" t="s">
        <v>430</v>
      </c>
      <c r="I200" s="171" t="s">
        <v>1274</v>
      </c>
      <c r="J200" s="171" t="s">
        <v>381</v>
      </c>
      <c r="K200" s="171"/>
      <c r="L200" s="171"/>
      <c r="M200" s="171"/>
      <c r="N200" s="171"/>
      <c r="O200" s="171" t="s">
        <v>1275</v>
      </c>
    </row>
    <row r="201" spans="1:15" s="158" customFormat="1" ht="93" customHeight="1" thickTop="1" x14ac:dyDescent="0.2">
      <c r="A201" s="156">
        <v>1</v>
      </c>
      <c r="B201" s="91" t="s">
        <v>703</v>
      </c>
      <c r="C201" s="89" t="s">
        <v>314</v>
      </c>
      <c r="D201" s="88" t="s">
        <v>466</v>
      </c>
      <c r="E201" s="89" t="s">
        <v>172</v>
      </c>
      <c r="F201" s="90" t="s">
        <v>231</v>
      </c>
      <c r="G201" s="90" t="s">
        <v>412</v>
      </c>
      <c r="H201" s="89" t="s">
        <v>1265</v>
      </c>
      <c r="I201" s="87" t="s">
        <v>850</v>
      </c>
      <c r="J201" s="89" t="s">
        <v>357</v>
      </c>
      <c r="K201" s="89"/>
      <c r="L201" s="89"/>
      <c r="M201" s="89"/>
      <c r="N201" s="89"/>
      <c r="O201" s="89"/>
    </row>
    <row r="202" spans="1:15" s="158" customFormat="1" ht="58.5" x14ac:dyDescent="0.2">
      <c r="A202" s="156">
        <v>2</v>
      </c>
      <c r="B202" s="91" t="s">
        <v>704</v>
      </c>
      <c r="C202" s="89" t="s">
        <v>708</v>
      </c>
      <c r="D202" s="88" t="s">
        <v>709</v>
      </c>
      <c r="E202" s="89" t="s">
        <v>172</v>
      </c>
      <c r="F202" s="90" t="s">
        <v>231</v>
      </c>
      <c r="G202" s="90" t="s">
        <v>1128</v>
      </c>
      <c r="H202" s="89" t="s">
        <v>1266</v>
      </c>
      <c r="I202" s="87" t="s">
        <v>850</v>
      </c>
      <c r="J202" s="89" t="s">
        <v>405</v>
      </c>
      <c r="K202" s="89"/>
      <c r="L202" s="89"/>
      <c r="M202" s="89"/>
      <c r="N202" s="89"/>
      <c r="O202" s="113" t="s">
        <v>1139</v>
      </c>
    </row>
    <row r="203" spans="1:15" s="158" customFormat="1" ht="85" customHeight="1" x14ac:dyDescent="0.2">
      <c r="A203" s="156">
        <v>3</v>
      </c>
      <c r="B203" s="91" t="s">
        <v>705</v>
      </c>
      <c r="C203" s="89" t="s">
        <v>706</v>
      </c>
      <c r="D203" s="88" t="s">
        <v>466</v>
      </c>
      <c r="E203" s="89" t="s">
        <v>172</v>
      </c>
      <c r="F203" s="90" t="s">
        <v>231</v>
      </c>
      <c r="G203" s="90" t="s">
        <v>1105</v>
      </c>
      <c r="H203" s="89" t="s">
        <v>1267</v>
      </c>
      <c r="I203" s="87" t="s">
        <v>850</v>
      </c>
      <c r="J203" s="89" t="s">
        <v>1129</v>
      </c>
      <c r="K203" s="89"/>
      <c r="L203" s="89"/>
      <c r="M203" s="89"/>
      <c r="N203" s="89"/>
      <c r="O203" s="114" t="s">
        <v>1140</v>
      </c>
    </row>
    <row r="204" spans="1:15" s="158" customFormat="1" ht="88.5" customHeight="1" x14ac:dyDescent="0.2">
      <c r="A204" s="156">
        <v>4</v>
      </c>
      <c r="B204" s="91" t="s">
        <v>33</v>
      </c>
      <c r="C204" s="89" t="s">
        <v>707</v>
      </c>
      <c r="D204" s="88" t="s">
        <v>466</v>
      </c>
      <c r="E204" s="89" t="s">
        <v>726</v>
      </c>
      <c r="F204" s="90" t="s">
        <v>231</v>
      </c>
      <c r="G204" s="90" t="s">
        <v>1105</v>
      </c>
      <c r="H204" s="89" t="s">
        <v>1268</v>
      </c>
      <c r="I204" s="87" t="s">
        <v>850</v>
      </c>
      <c r="J204" s="89" t="s">
        <v>306</v>
      </c>
      <c r="K204" s="89"/>
      <c r="L204" s="89"/>
      <c r="M204" s="89"/>
      <c r="N204" s="89"/>
      <c r="O204" s="89"/>
    </row>
    <row r="205" spans="1:15" s="158" customFormat="1" ht="97.5" x14ac:dyDescent="0.2">
      <c r="A205" s="156">
        <v>5</v>
      </c>
      <c r="B205" s="91" t="s">
        <v>845</v>
      </c>
      <c r="C205" s="89" t="s">
        <v>844</v>
      </c>
      <c r="D205" s="88" t="s">
        <v>843</v>
      </c>
      <c r="E205" s="89" t="s">
        <v>1130</v>
      </c>
      <c r="F205" s="89" t="s">
        <v>901</v>
      </c>
      <c r="G205" s="89" t="s">
        <v>1131</v>
      </c>
      <c r="H205" s="89" t="s">
        <v>1269</v>
      </c>
      <c r="I205" s="87" t="s">
        <v>850</v>
      </c>
      <c r="J205" s="89" t="s">
        <v>1132</v>
      </c>
      <c r="K205" s="89"/>
      <c r="L205" s="89"/>
      <c r="M205" s="89"/>
      <c r="N205" s="89"/>
      <c r="O205" s="114" t="s">
        <v>1138</v>
      </c>
    </row>
    <row r="206" spans="1:15" s="158" customFormat="1" ht="53.5" customHeight="1" x14ac:dyDescent="0.2">
      <c r="A206" s="176"/>
      <c r="B206" s="176"/>
      <c r="C206" s="176"/>
      <c r="D206" s="176"/>
      <c r="E206" s="176"/>
      <c r="F206" s="176"/>
      <c r="G206" s="176"/>
      <c r="H206" s="176"/>
      <c r="I206" s="176"/>
      <c r="J206" s="176"/>
      <c r="K206" s="176"/>
      <c r="L206" s="176"/>
      <c r="M206" s="176"/>
      <c r="N206" s="176"/>
      <c r="O206" s="176"/>
    </row>
    <row r="207" spans="1:15" s="155" customFormat="1" ht="81.5" customHeight="1" x14ac:dyDescent="0.2">
      <c r="A207" s="175" t="s">
        <v>1294</v>
      </c>
      <c r="B207" s="175"/>
      <c r="C207" s="175"/>
      <c r="D207" s="175"/>
      <c r="E207" s="175"/>
      <c r="F207" s="175"/>
      <c r="G207" s="175"/>
      <c r="H207" s="175"/>
      <c r="I207" s="175"/>
      <c r="J207" s="175"/>
      <c r="K207" s="175"/>
      <c r="L207" s="175"/>
      <c r="M207" s="175"/>
      <c r="N207" s="175"/>
      <c r="O207" s="175"/>
    </row>
    <row r="208" spans="1:15" s="105" customFormat="1" ht="56.5" customHeight="1" thickBot="1" x14ac:dyDescent="0.25">
      <c r="A208" s="168" t="s">
        <v>1270</v>
      </c>
      <c r="B208" s="169" t="s">
        <v>1271</v>
      </c>
      <c r="C208" s="169" t="s">
        <v>429</v>
      </c>
      <c r="D208" s="169" t="s">
        <v>22</v>
      </c>
      <c r="E208" s="168" t="s">
        <v>1272</v>
      </c>
      <c r="F208" s="168" t="s">
        <v>1273</v>
      </c>
      <c r="G208" s="170" t="s">
        <v>842</v>
      </c>
      <c r="H208" s="171" t="s">
        <v>430</v>
      </c>
      <c r="I208" s="171" t="s">
        <v>1274</v>
      </c>
      <c r="J208" s="171" t="s">
        <v>381</v>
      </c>
      <c r="K208" s="171"/>
      <c r="L208" s="171"/>
      <c r="M208" s="171"/>
      <c r="N208" s="171"/>
      <c r="O208" s="171" t="s">
        <v>1275</v>
      </c>
    </row>
    <row r="209" spans="1:15" s="158" customFormat="1" ht="72" customHeight="1" thickTop="1" x14ac:dyDescent="0.2">
      <c r="A209" s="156" t="s">
        <v>710</v>
      </c>
      <c r="B209" s="91" t="s">
        <v>710</v>
      </c>
      <c r="C209" s="89" t="s">
        <v>711</v>
      </c>
      <c r="D209" s="88" t="s">
        <v>710</v>
      </c>
      <c r="E209" s="89" t="s">
        <v>1209</v>
      </c>
      <c r="F209" s="90" t="s">
        <v>1105</v>
      </c>
      <c r="G209" s="90"/>
      <c r="H209" s="89" t="s">
        <v>1310</v>
      </c>
      <c r="I209" s="87" t="s">
        <v>850</v>
      </c>
      <c r="J209" s="89" t="s">
        <v>1313</v>
      </c>
      <c r="K209" s="89"/>
      <c r="L209" s="89"/>
      <c r="M209" s="89"/>
      <c r="N209" s="89"/>
      <c r="O209" s="89"/>
    </row>
    <row r="210" spans="1:15" s="158" customFormat="1" ht="53.5" customHeight="1" x14ac:dyDescent="0.2">
      <c r="A210" s="176"/>
      <c r="B210" s="176"/>
      <c r="C210" s="176"/>
      <c r="D210" s="176"/>
      <c r="E210" s="176"/>
      <c r="F210" s="176"/>
      <c r="G210" s="176"/>
      <c r="H210" s="176"/>
      <c r="I210" s="176"/>
      <c r="J210" s="176"/>
      <c r="K210" s="176"/>
      <c r="L210" s="176"/>
      <c r="M210" s="176"/>
      <c r="N210" s="176"/>
      <c r="O210" s="176"/>
    </row>
    <row r="211" spans="1:15" s="155" customFormat="1" ht="81.5" customHeight="1" x14ac:dyDescent="0.2">
      <c r="A211" s="175" t="s">
        <v>1295</v>
      </c>
      <c r="B211" s="175"/>
      <c r="C211" s="175"/>
      <c r="D211" s="175"/>
      <c r="E211" s="175"/>
      <c r="F211" s="175"/>
      <c r="G211" s="175"/>
      <c r="H211" s="175"/>
      <c r="I211" s="175"/>
      <c r="J211" s="175"/>
      <c r="K211" s="175"/>
      <c r="L211" s="175"/>
      <c r="M211" s="175"/>
      <c r="N211" s="175"/>
      <c r="O211" s="175"/>
    </row>
    <row r="212" spans="1:15" s="105" customFormat="1" ht="56.5" customHeight="1" thickBot="1" x14ac:dyDescent="0.25">
      <c r="A212" s="168" t="s">
        <v>1270</v>
      </c>
      <c r="B212" s="169" t="s">
        <v>1271</v>
      </c>
      <c r="C212" s="169" t="s">
        <v>429</v>
      </c>
      <c r="D212" s="169" t="s">
        <v>22</v>
      </c>
      <c r="E212" s="168" t="s">
        <v>1272</v>
      </c>
      <c r="F212" s="168" t="s">
        <v>1273</v>
      </c>
      <c r="G212" s="170" t="s">
        <v>842</v>
      </c>
      <c r="H212" s="171" t="s">
        <v>430</v>
      </c>
      <c r="I212" s="171" t="s">
        <v>1274</v>
      </c>
      <c r="J212" s="171" t="s">
        <v>381</v>
      </c>
      <c r="K212" s="171"/>
      <c r="L212" s="171"/>
      <c r="M212" s="171"/>
      <c r="N212" s="171"/>
      <c r="O212" s="171" t="s">
        <v>1275</v>
      </c>
    </row>
    <row r="213" spans="1:15" s="158" customFormat="1" ht="115" customHeight="1" thickTop="1" x14ac:dyDescent="0.2">
      <c r="A213" s="156">
        <v>1</v>
      </c>
      <c r="B213" s="91" t="s">
        <v>712</v>
      </c>
      <c r="C213" s="89" t="s">
        <v>713</v>
      </c>
      <c r="D213" s="88" t="s">
        <v>428</v>
      </c>
      <c r="E213" s="90" t="s">
        <v>226</v>
      </c>
      <c r="F213" s="89" t="s">
        <v>209</v>
      </c>
      <c r="G213" s="89" t="s">
        <v>1198</v>
      </c>
      <c r="H213" s="89" t="s">
        <v>1199</v>
      </c>
      <c r="I213" s="87" t="s">
        <v>850</v>
      </c>
      <c r="J213" s="89" t="s">
        <v>1200</v>
      </c>
      <c r="K213" s="89"/>
      <c r="L213" s="89"/>
      <c r="M213" s="89"/>
      <c r="N213" s="89"/>
      <c r="O213" s="89"/>
    </row>
    <row r="214" spans="1:15" s="158" customFormat="1" ht="95.5" customHeight="1" x14ac:dyDescent="0.2">
      <c r="A214" s="156">
        <v>2</v>
      </c>
      <c r="B214" s="91" t="s">
        <v>714</v>
      </c>
      <c r="C214" s="89" t="s">
        <v>715</v>
      </c>
      <c r="D214" s="88" t="s">
        <v>466</v>
      </c>
      <c r="E214" s="89" t="s">
        <v>387</v>
      </c>
      <c r="F214" s="90" t="s">
        <v>64</v>
      </c>
      <c r="G214" s="90" t="s">
        <v>223</v>
      </c>
      <c r="H214" s="46" t="s">
        <v>1241</v>
      </c>
      <c r="I214" s="87" t="s">
        <v>850</v>
      </c>
      <c r="J214" s="89" t="s">
        <v>760</v>
      </c>
      <c r="K214" s="89"/>
      <c r="L214" s="89"/>
      <c r="M214" s="89"/>
      <c r="N214" s="89"/>
      <c r="O214" s="89"/>
    </row>
    <row r="215" spans="1:15" s="158" customFormat="1" ht="67" customHeight="1" x14ac:dyDescent="0.2">
      <c r="A215" s="156">
        <v>3</v>
      </c>
      <c r="B215" s="91" t="s">
        <v>716</v>
      </c>
      <c r="C215" s="89" t="s">
        <v>257</v>
      </c>
      <c r="D215" s="88" t="s">
        <v>466</v>
      </c>
      <c r="E215" s="89" t="s">
        <v>1136</v>
      </c>
      <c r="F215" s="90" t="s">
        <v>64</v>
      </c>
      <c r="G215" s="90" t="s">
        <v>1133</v>
      </c>
      <c r="H215" s="89" t="s">
        <v>1242</v>
      </c>
      <c r="I215" s="87" t="s">
        <v>850</v>
      </c>
      <c r="J215" s="89" t="s">
        <v>342</v>
      </c>
      <c r="K215" s="89"/>
      <c r="L215" s="89"/>
      <c r="M215" s="89"/>
      <c r="N215" s="89"/>
      <c r="O215" s="89"/>
    </row>
    <row r="216" spans="1:15" s="158" customFormat="1" ht="56.5" customHeight="1" x14ac:dyDescent="0.2">
      <c r="A216" s="156">
        <v>4</v>
      </c>
      <c r="B216" s="91" t="s">
        <v>717</v>
      </c>
      <c r="C216" s="89" t="s">
        <v>718</v>
      </c>
      <c r="D216" s="88" t="s">
        <v>466</v>
      </c>
      <c r="E216" s="89" t="s">
        <v>1145</v>
      </c>
      <c r="F216" s="90" t="s">
        <v>1134</v>
      </c>
      <c r="G216" s="90" t="s">
        <v>1135</v>
      </c>
      <c r="H216" s="89" t="s">
        <v>1243</v>
      </c>
      <c r="I216" s="87" t="s">
        <v>850</v>
      </c>
      <c r="J216" s="89" t="s">
        <v>356</v>
      </c>
      <c r="K216" s="89"/>
      <c r="L216" s="89"/>
      <c r="M216" s="89"/>
      <c r="N216" s="89"/>
      <c r="O216" s="114" t="s">
        <v>1137</v>
      </c>
    </row>
    <row r="217" spans="1:15" s="158" customFormat="1" ht="69.5" customHeight="1" x14ac:dyDescent="0.2">
      <c r="A217" s="156">
        <v>5</v>
      </c>
      <c r="B217" s="91" t="s">
        <v>220</v>
      </c>
      <c r="C217" s="89" t="s">
        <v>719</v>
      </c>
      <c r="D217" s="88" t="s">
        <v>466</v>
      </c>
      <c r="E217" s="89" t="s">
        <v>107</v>
      </c>
      <c r="F217" s="90" t="s">
        <v>64</v>
      </c>
      <c r="G217" s="90" t="s">
        <v>1135</v>
      </c>
      <c r="H217" s="89" t="s">
        <v>1244</v>
      </c>
      <c r="I217" s="87" t="s">
        <v>850</v>
      </c>
      <c r="J217" s="89" t="s">
        <v>356</v>
      </c>
      <c r="K217" s="89"/>
      <c r="L217" s="89"/>
      <c r="M217" s="89"/>
      <c r="N217" s="89"/>
      <c r="O217" s="89"/>
    </row>
    <row r="218" spans="1:15" s="158" customFormat="1" ht="96.5" customHeight="1" x14ac:dyDescent="0.2">
      <c r="A218" s="156">
        <v>6</v>
      </c>
      <c r="B218" s="91" t="s">
        <v>720</v>
      </c>
      <c r="C218" s="89" t="s">
        <v>721</v>
      </c>
      <c r="D218" s="88" t="s">
        <v>449</v>
      </c>
      <c r="E218" s="90" t="s">
        <v>384</v>
      </c>
      <c r="F218" s="90" t="s">
        <v>1110</v>
      </c>
      <c r="G218" s="90" t="s">
        <v>1110</v>
      </c>
      <c r="H218" s="91" t="s">
        <v>1110</v>
      </c>
      <c r="I218" s="87" t="s">
        <v>850</v>
      </c>
      <c r="J218" s="89" t="s">
        <v>761</v>
      </c>
      <c r="K218" s="89"/>
      <c r="L218" s="89"/>
      <c r="M218" s="89"/>
      <c r="N218" s="89"/>
      <c r="O218" s="89" t="s">
        <v>1115</v>
      </c>
    </row>
    <row r="219" spans="1:15" s="158" customFormat="1" ht="58.5" x14ac:dyDescent="0.2">
      <c r="A219" s="156">
        <v>7</v>
      </c>
      <c r="B219" s="91" t="s">
        <v>722</v>
      </c>
      <c r="C219" s="89" t="s">
        <v>393</v>
      </c>
      <c r="D219" s="88" t="s">
        <v>679</v>
      </c>
      <c r="E219" s="89" t="s">
        <v>394</v>
      </c>
      <c r="F219" s="90" t="s">
        <v>395</v>
      </c>
      <c r="G219" s="90"/>
      <c r="H219" s="89" t="s">
        <v>1120</v>
      </c>
      <c r="I219" s="87" t="s">
        <v>850</v>
      </c>
      <c r="J219" s="89" t="s">
        <v>132</v>
      </c>
      <c r="K219" s="89"/>
      <c r="L219" s="89"/>
      <c r="M219" s="89"/>
      <c r="N219" s="89"/>
      <c r="O219" s="89" t="s">
        <v>983</v>
      </c>
    </row>
    <row r="220" spans="1:15" s="158" customFormat="1" ht="65" customHeight="1" x14ac:dyDescent="0.2">
      <c r="A220" s="156">
        <v>8</v>
      </c>
      <c r="B220" s="91" t="s">
        <v>723</v>
      </c>
      <c r="C220" s="89" t="s">
        <v>724</v>
      </c>
      <c r="D220" s="88" t="s">
        <v>679</v>
      </c>
      <c r="E220" s="89" t="s">
        <v>396</v>
      </c>
      <c r="F220" s="90" t="s">
        <v>397</v>
      </c>
      <c r="G220" s="90"/>
      <c r="H220" s="89" t="s">
        <v>1121</v>
      </c>
      <c r="I220" s="87" t="s">
        <v>850</v>
      </c>
      <c r="J220" s="89" t="s">
        <v>762</v>
      </c>
      <c r="K220" s="89"/>
      <c r="L220" s="89"/>
      <c r="M220" s="89"/>
      <c r="N220" s="89"/>
      <c r="O220" s="89" t="s">
        <v>984</v>
      </c>
    </row>
    <row r="221" spans="1:15" s="158" customFormat="1" ht="166.5" customHeight="1" x14ac:dyDescent="0.2">
      <c r="A221" s="156">
        <v>9</v>
      </c>
      <c r="B221" s="91" t="s">
        <v>1049</v>
      </c>
      <c r="C221" s="89" t="s">
        <v>725</v>
      </c>
      <c r="D221" s="88" t="s">
        <v>483</v>
      </c>
      <c r="E221" s="89" t="s">
        <v>1050</v>
      </c>
      <c r="F221" s="89" t="s">
        <v>778</v>
      </c>
      <c r="G221" s="89" t="s">
        <v>1051</v>
      </c>
      <c r="H221" s="89" t="s">
        <v>1245</v>
      </c>
      <c r="I221" s="87" t="s">
        <v>850</v>
      </c>
      <c r="J221" s="89" t="s">
        <v>1052</v>
      </c>
      <c r="K221" s="89"/>
      <c r="L221" s="89"/>
      <c r="M221" s="89"/>
      <c r="N221" s="89"/>
      <c r="O221" s="89" t="s">
        <v>1053</v>
      </c>
    </row>
    <row r="222" spans="1:15" ht="74" customHeight="1" x14ac:dyDescent="0.2">
      <c r="A222" s="156">
        <v>10</v>
      </c>
      <c r="B222" s="91" t="s">
        <v>846</v>
      </c>
      <c r="C222" s="89" t="s">
        <v>847</v>
      </c>
      <c r="D222" s="88" t="s">
        <v>848</v>
      </c>
      <c r="E222" s="90" t="s">
        <v>1201</v>
      </c>
      <c r="F222" s="89" t="s">
        <v>1202</v>
      </c>
      <c r="G222" s="89"/>
      <c r="H222" s="91" t="s">
        <v>1211</v>
      </c>
      <c r="I222" s="87" t="s">
        <v>957</v>
      </c>
      <c r="J222" s="89" t="s">
        <v>1203</v>
      </c>
      <c r="K222" s="89"/>
      <c r="L222" s="89"/>
      <c r="M222" s="89"/>
      <c r="N222" s="89"/>
      <c r="O222" s="89"/>
    </row>
  </sheetData>
  <mergeCells count="34">
    <mergeCell ref="A134:O134"/>
    <mergeCell ref="A144:O144"/>
    <mergeCell ref="A160:O160"/>
    <mergeCell ref="A177:O177"/>
    <mergeCell ref="A185:O185"/>
    <mergeCell ref="A135:O135"/>
    <mergeCell ref="A145:O145"/>
    <mergeCell ref="A207:O207"/>
    <mergeCell ref="A211:O211"/>
    <mergeCell ref="A161:O161"/>
    <mergeCell ref="A178:O178"/>
    <mergeCell ref="A186:O186"/>
    <mergeCell ref="A195:O195"/>
    <mergeCell ref="A199:O199"/>
    <mergeCell ref="A194:O194"/>
    <mergeCell ref="A198:O198"/>
    <mergeCell ref="A206:O206"/>
    <mergeCell ref="A210:O210"/>
    <mergeCell ref="A124:O124"/>
    <mergeCell ref="A2:O2"/>
    <mergeCell ref="A10:O10"/>
    <mergeCell ref="A17:O17"/>
    <mergeCell ref="A26:O26"/>
    <mergeCell ref="A43:O43"/>
    <mergeCell ref="A42:O42"/>
    <mergeCell ref="A70:O70"/>
    <mergeCell ref="A78:O78"/>
    <mergeCell ref="A96:O96"/>
    <mergeCell ref="A106:O106"/>
    <mergeCell ref="A123:O123"/>
    <mergeCell ref="A71:O71"/>
    <mergeCell ref="A79:O79"/>
    <mergeCell ref="A97:O97"/>
    <mergeCell ref="A107:O107"/>
  </mergeCells>
  <phoneticPr fontId="17"/>
  <dataValidations xWindow="1077" yWindow="623" count="3">
    <dataValidation type="list" showInputMessage="1" showErrorMessage="1" promptTitle="評価の考え方" prompt="計画に記載した内容が、どの程度実施できたかを自己評価してください。_x000a_A:100%実施_x000a_B:80～90％台の実施_x000a_C:60～70％台の実施_x000a_D:40～50％台の実施_x000a_E:未実施～40％未満の実施_x000a_評価不能:事業や取組が廃止・統合された等（詳細は「取組内容と成果」に記載のこと）" sqref="I4:I9 I213:I222 I12:I16 I19:I25 I28:I41 I45:I69 I73:I77 I81:I95 I99:I105 I109:I122 I126:I133 I137:I143 I147:I159 I163:I176 I180:I184 I188:I193 I197 I201:I205 I209" xr:uid="{73FCF49D-4AFE-4B51-9AAD-06E517286EAE}">
      <formula1>"A,B,C,D,E,評価不能"</formula1>
    </dataValidation>
    <dataValidation type="list" showInputMessage="1" showErrorMessage="1" sqref="O180:O182 J174:J176 J180:J182 O175:O176" xr:uid="{6F930A68-C31B-474A-8D7A-253CA00E6FA4}">
      <formula1>"A:達成,Ｂ:おおむね達成,C:未達成,D廃止"</formula1>
    </dataValidation>
    <dataValidation showInputMessage="1" showErrorMessage="1" sqref="O174" xr:uid="{AEB9716A-5217-4867-AEF0-5D3D1144EF0A}"/>
  </dataValidations>
  <printOptions horizontalCentered="1"/>
  <pageMargins left="0.23622047244094491" right="0.23622047244094491" top="0.35433070866141736" bottom="0.35433070866141736" header="0.31496062992125984" footer="0.31496062992125984"/>
  <pageSetup paperSize="8" scale="51" fitToHeight="0" orientation="landscape" r:id="rId1"/>
  <headerFooter>
    <oddFooter>&amp;C&amp;28&amp;P</oddFooter>
  </headerFooter>
  <rowBreaks count="15" manualBreakCount="15">
    <brk id="15" max="16383" man="1"/>
    <brk id="29" max="16383" man="1"/>
    <brk id="41" max="16383" man="1"/>
    <brk id="55" max="16383" man="1"/>
    <brk id="67" max="14" man="1"/>
    <brk id="77" max="16383" man="1"/>
    <brk id="92" max="14" man="1"/>
    <brk id="105" max="16383" man="1"/>
    <brk id="122" max="16383" man="1"/>
    <brk id="133" max="16383" man="1"/>
    <brk id="143" max="16383" man="1"/>
    <brk id="157" max="14" man="1"/>
    <brk id="172" max="16383" man="1"/>
    <brk id="193" max="16383" man="1"/>
    <brk id="20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57597-45C8-4A80-BC99-5A9776F0043C}">
  <sheetPr>
    <tabColor theme="9" tint="-0.249977111117893"/>
  </sheetPr>
  <dimension ref="A7:H153"/>
  <sheetViews>
    <sheetView view="pageBreakPreview" zoomScale="90" zoomScaleNormal="100" zoomScaleSheetLayoutView="90" workbookViewId="0">
      <selection activeCell="F2" sqref="F2"/>
    </sheetView>
  </sheetViews>
  <sheetFormatPr defaultColWidth="9" defaultRowHeight="12.5" x14ac:dyDescent="0.2"/>
  <cols>
    <col min="1" max="1" width="26.90625" style="47" customWidth="1"/>
    <col min="2" max="2" width="4.453125" style="53" bestFit="1" customWidth="1"/>
    <col min="3" max="7" width="9.6328125" style="49" customWidth="1"/>
    <col min="8" max="16384" width="9" style="47"/>
  </cols>
  <sheetData>
    <row r="7" spans="1:8" x14ac:dyDescent="0.2">
      <c r="A7" s="177" t="s">
        <v>1297</v>
      </c>
      <c r="B7" s="177"/>
      <c r="C7" s="177"/>
      <c r="D7" s="177"/>
      <c r="E7" s="177"/>
      <c r="F7" s="177"/>
      <c r="G7" s="177"/>
    </row>
    <row r="8" spans="1:8" x14ac:dyDescent="0.2">
      <c r="A8" s="177" t="s">
        <v>1298</v>
      </c>
      <c r="B8" s="177"/>
      <c r="C8" s="177"/>
      <c r="D8" s="177"/>
      <c r="E8" s="177"/>
      <c r="F8" s="177"/>
      <c r="G8" s="177"/>
    </row>
    <row r="9" spans="1:8" x14ac:dyDescent="0.2">
      <c r="A9" s="177" t="s">
        <v>1299</v>
      </c>
      <c r="B9" s="177"/>
      <c r="C9" s="177"/>
      <c r="D9" s="177"/>
      <c r="E9" s="177"/>
      <c r="F9" s="177"/>
      <c r="G9" s="177"/>
    </row>
    <row r="10" spans="1:8" ht="12.5" customHeight="1" x14ac:dyDescent="0.2">
      <c r="A10" s="177" t="s">
        <v>1300</v>
      </c>
      <c r="B10" s="177"/>
      <c r="C10" s="177"/>
      <c r="D10" s="177"/>
      <c r="E10" s="177"/>
      <c r="F10" s="177"/>
      <c r="G10" s="177"/>
    </row>
    <row r="11" spans="1:8" ht="12.5" customHeight="1" x14ac:dyDescent="0.2">
      <c r="A11" s="122"/>
      <c r="B11" s="122"/>
      <c r="C11" s="122"/>
      <c r="D11" s="122"/>
      <c r="E11" s="122"/>
      <c r="F11" s="122"/>
      <c r="G11" s="122"/>
    </row>
    <row r="12" spans="1:8" s="84" customFormat="1" ht="21" customHeight="1" x14ac:dyDescent="0.2">
      <c r="A12" s="84" t="s">
        <v>821</v>
      </c>
      <c r="B12" s="85"/>
      <c r="C12" s="86"/>
      <c r="D12" s="86"/>
      <c r="E12" s="86"/>
      <c r="F12" s="86"/>
      <c r="G12" s="86"/>
    </row>
    <row r="13" spans="1:8" s="84" customFormat="1" x14ac:dyDescent="0.2">
      <c r="A13" s="84" t="s">
        <v>829</v>
      </c>
      <c r="B13" s="85"/>
      <c r="C13" s="86"/>
      <c r="D13" s="86"/>
      <c r="E13" s="86"/>
      <c r="F13" s="86"/>
      <c r="G13" s="86"/>
    </row>
    <row r="14" spans="1:8" x14ac:dyDescent="0.2">
      <c r="A14" s="51"/>
      <c r="B14" s="51" t="s">
        <v>765</v>
      </c>
      <c r="C14" s="52" t="s">
        <v>766</v>
      </c>
      <c r="D14" s="115" t="s">
        <v>767</v>
      </c>
      <c r="E14" s="115" t="s">
        <v>768</v>
      </c>
      <c r="F14" s="115" t="s">
        <v>769</v>
      </c>
      <c r="G14" s="115" t="s">
        <v>770</v>
      </c>
    </row>
    <row r="15" spans="1:8" ht="13" thickBot="1" x14ac:dyDescent="0.25">
      <c r="A15" s="134" t="s">
        <v>839</v>
      </c>
      <c r="B15" s="135" t="s">
        <v>778</v>
      </c>
      <c r="C15" s="136">
        <v>282</v>
      </c>
      <c r="D15" s="137">
        <v>278</v>
      </c>
      <c r="E15" s="137">
        <v>271</v>
      </c>
      <c r="F15" s="137">
        <v>266</v>
      </c>
      <c r="G15" s="137">
        <v>267</v>
      </c>
    </row>
    <row r="16" spans="1:8" ht="13" thickBot="1" x14ac:dyDescent="0.25">
      <c r="A16" s="139" t="s">
        <v>773</v>
      </c>
      <c r="B16" s="140" t="s">
        <v>778</v>
      </c>
      <c r="C16" s="141">
        <v>629</v>
      </c>
      <c r="D16" s="142">
        <v>550</v>
      </c>
      <c r="E16" s="142">
        <v>550</v>
      </c>
      <c r="F16" s="142">
        <v>550</v>
      </c>
      <c r="G16" s="143">
        <v>550</v>
      </c>
      <c r="H16" s="48"/>
    </row>
    <row r="17" spans="1:8" x14ac:dyDescent="0.2">
      <c r="A17" s="138" t="s">
        <v>827</v>
      </c>
      <c r="B17" s="74" t="s">
        <v>778</v>
      </c>
      <c r="C17" s="75">
        <v>324</v>
      </c>
      <c r="D17" s="120">
        <v>350</v>
      </c>
      <c r="E17" s="120">
        <v>350</v>
      </c>
      <c r="F17" s="120">
        <v>350</v>
      </c>
      <c r="G17" s="120">
        <v>350</v>
      </c>
      <c r="H17" s="48"/>
    </row>
    <row r="18" spans="1:8" x14ac:dyDescent="0.2">
      <c r="A18" s="78" t="s">
        <v>822</v>
      </c>
      <c r="B18" s="74" t="s">
        <v>34</v>
      </c>
      <c r="C18" s="75">
        <v>264</v>
      </c>
      <c r="D18" s="120">
        <v>290</v>
      </c>
      <c r="E18" s="120">
        <v>290</v>
      </c>
      <c r="F18" s="120">
        <v>290</v>
      </c>
      <c r="G18" s="120">
        <v>290</v>
      </c>
    </row>
    <row r="19" spans="1:8" x14ac:dyDescent="0.2">
      <c r="A19" s="79" t="s">
        <v>823</v>
      </c>
      <c r="B19" s="73" t="s">
        <v>34</v>
      </c>
      <c r="C19" s="70">
        <v>221</v>
      </c>
      <c r="D19" s="118">
        <v>247</v>
      </c>
      <c r="E19" s="118">
        <v>247</v>
      </c>
      <c r="F19" s="118">
        <v>247</v>
      </c>
      <c r="G19" s="118">
        <v>247</v>
      </c>
    </row>
    <row r="20" spans="1:8" x14ac:dyDescent="0.2">
      <c r="A20" s="79" t="s">
        <v>824</v>
      </c>
      <c r="B20" s="73" t="s">
        <v>34</v>
      </c>
      <c r="C20" s="70">
        <v>43</v>
      </c>
      <c r="D20" s="118">
        <v>43</v>
      </c>
      <c r="E20" s="118">
        <v>43</v>
      </c>
      <c r="F20" s="118">
        <v>43</v>
      </c>
      <c r="G20" s="118">
        <v>43</v>
      </c>
    </row>
    <row r="21" spans="1:8" x14ac:dyDescent="0.2">
      <c r="A21" s="72" t="s">
        <v>825</v>
      </c>
      <c r="B21" s="73" t="s">
        <v>34</v>
      </c>
      <c r="C21" s="70">
        <v>60</v>
      </c>
      <c r="D21" s="118">
        <v>60</v>
      </c>
      <c r="E21" s="118">
        <v>60</v>
      </c>
      <c r="F21" s="118">
        <v>60</v>
      </c>
      <c r="G21" s="118">
        <v>60</v>
      </c>
    </row>
    <row r="22" spans="1:8" x14ac:dyDescent="0.2">
      <c r="A22" s="72" t="s">
        <v>826</v>
      </c>
      <c r="B22" s="73" t="s">
        <v>34</v>
      </c>
      <c r="C22" s="70">
        <v>0</v>
      </c>
      <c r="D22" s="118">
        <v>0</v>
      </c>
      <c r="E22" s="118">
        <v>0</v>
      </c>
      <c r="F22" s="118">
        <v>0</v>
      </c>
      <c r="G22" s="118">
        <v>0</v>
      </c>
    </row>
    <row r="23" spans="1:8" ht="13" thickBot="1" x14ac:dyDescent="0.25">
      <c r="A23" s="144" t="s">
        <v>828</v>
      </c>
      <c r="B23" s="145" t="s">
        <v>778</v>
      </c>
      <c r="C23" s="146">
        <v>305</v>
      </c>
      <c r="D23" s="147">
        <v>200</v>
      </c>
      <c r="E23" s="147">
        <v>200</v>
      </c>
      <c r="F23" s="147">
        <v>200</v>
      </c>
      <c r="G23" s="147">
        <v>200</v>
      </c>
    </row>
    <row r="24" spans="1:8" ht="13" thickBot="1" x14ac:dyDescent="0.25">
      <c r="A24" s="139" t="s">
        <v>774</v>
      </c>
      <c r="B24" s="140" t="s">
        <v>778</v>
      </c>
      <c r="C24" s="141">
        <f>SUM(C25,C31)</f>
        <v>629</v>
      </c>
      <c r="D24" s="142">
        <f t="shared" ref="D24:G24" si="0">SUM(D25,D31)</f>
        <v>0</v>
      </c>
      <c r="E24" s="142">
        <f t="shared" si="0"/>
        <v>0</v>
      </c>
      <c r="F24" s="142">
        <f t="shared" si="0"/>
        <v>0</v>
      </c>
      <c r="G24" s="143">
        <f t="shared" si="0"/>
        <v>0</v>
      </c>
    </row>
    <row r="25" spans="1:8" x14ac:dyDescent="0.2">
      <c r="A25" s="138" t="s">
        <v>827</v>
      </c>
      <c r="B25" s="74" t="s">
        <v>778</v>
      </c>
      <c r="C25" s="75">
        <f>SUM(C26,C29,C30)</f>
        <v>324</v>
      </c>
      <c r="D25" s="120">
        <f t="shared" ref="D25:G25" si="1">SUM(D26,D29,D30)</f>
        <v>0</v>
      </c>
      <c r="E25" s="120">
        <f t="shared" si="1"/>
        <v>0</v>
      </c>
      <c r="F25" s="120">
        <f t="shared" si="1"/>
        <v>0</v>
      </c>
      <c r="G25" s="120">
        <f t="shared" si="1"/>
        <v>0</v>
      </c>
      <c r="H25" s="48"/>
    </row>
    <row r="26" spans="1:8" x14ac:dyDescent="0.2">
      <c r="A26" s="78" t="s">
        <v>822</v>
      </c>
      <c r="B26" s="74" t="s">
        <v>34</v>
      </c>
      <c r="C26" s="130">
        <f>SUM(C27:C28)</f>
        <v>264</v>
      </c>
      <c r="D26" s="120">
        <f t="shared" ref="D26:G26" si="2">SUM(D27:D28)</f>
        <v>0</v>
      </c>
      <c r="E26" s="120">
        <f t="shared" si="2"/>
        <v>0</v>
      </c>
      <c r="F26" s="120">
        <f t="shared" si="2"/>
        <v>0</v>
      </c>
      <c r="G26" s="120">
        <f t="shared" si="2"/>
        <v>0</v>
      </c>
    </row>
    <row r="27" spans="1:8" x14ac:dyDescent="0.2">
      <c r="A27" s="79" t="s">
        <v>823</v>
      </c>
      <c r="B27" s="73" t="s">
        <v>34</v>
      </c>
      <c r="C27" s="131">
        <v>221</v>
      </c>
      <c r="D27" s="118"/>
      <c r="E27" s="118"/>
      <c r="F27" s="118"/>
      <c r="G27" s="118"/>
    </row>
    <row r="28" spans="1:8" x14ac:dyDescent="0.2">
      <c r="A28" s="79" t="s">
        <v>824</v>
      </c>
      <c r="B28" s="73" t="s">
        <v>34</v>
      </c>
      <c r="C28" s="131">
        <v>43</v>
      </c>
      <c r="D28" s="118"/>
      <c r="E28" s="118"/>
      <c r="F28" s="118"/>
      <c r="G28" s="118"/>
    </row>
    <row r="29" spans="1:8" x14ac:dyDescent="0.2">
      <c r="A29" s="72" t="s">
        <v>825</v>
      </c>
      <c r="B29" s="73" t="s">
        <v>34</v>
      </c>
      <c r="C29" s="131">
        <v>60</v>
      </c>
      <c r="D29" s="118"/>
      <c r="E29" s="118"/>
      <c r="F29" s="118"/>
      <c r="G29" s="118"/>
    </row>
    <row r="30" spans="1:8" x14ac:dyDescent="0.2">
      <c r="A30" s="72" t="s">
        <v>826</v>
      </c>
      <c r="B30" s="73" t="s">
        <v>34</v>
      </c>
      <c r="C30" s="131">
        <v>0</v>
      </c>
      <c r="D30" s="118"/>
      <c r="E30" s="118"/>
      <c r="F30" s="118"/>
      <c r="G30" s="118"/>
    </row>
    <row r="31" spans="1:8" x14ac:dyDescent="0.2">
      <c r="A31" s="76" t="s">
        <v>828</v>
      </c>
      <c r="B31" s="77" t="s">
        <v>778</v>
      </c>
      <c r="C31" s="132">
        <v>305</v>
      </c>
      <c r="D31" s="121"/>
      <c r="E31" s="121"/>
      <c r="F31" s="121"/>
      <c r="G31" s="121"/>
    </row>
    <row r="33" spans="1:8" s="84" customFormat="1" x14ac:dyDescent="0.2">
      <c r="A33" s="84" t="s">
        <v>830</v>
      </c>
      <c r="B33" s="85"/>
      <c r="C33" s="86"/>
      <c r="D33" s="86"/>
      <c r="E33" s="86"/>
      <c r="F33" s="86"/>
      <c r="G33" s="86"/>
    </row>
    <row r="34" spans="1:8" x14ac:dyDescent="0.2">
      <c r="A34" s="51"/>
      <c r="B34" s="51" t="s">
        <v>765</v>
      </c>
      <c r="C34" s="52" t="s">
        <v>766</v>
      </c>
      <c r="D34" s="115" t="s">
        <v>767</v>
      </c>
      <c r="E34" s="115" t="s">
        <v>768</v>
      </c>
      <c r="F34" s="115" t="s">
        <v>769</v>
      </c>
      <c r="G34" s="115" t="s">
        <v>770</v>
      </c>
    </row>
    <row r="35" spans="1:8" ht="13" thickBot="1" x14ac:dyDescent="0.25">
      <c r="A35" s="134" t="s">
        <v>839</v>
      </c>
      <c r="B35" s="135" t="s">
        <v>778</v>
      </c>
      <c r="C35" s="136">
        <v>1058</v>
      </c>
      <c r="D35" s="137">
        <v>1041</v>
      </c>
      <c r="E35" s="137">
        <v>1015</v>
      </c>
      <c r="F35" s="137">
        <v>997</v>
      </c>
      <c r="G35" s="137">
        <v>1000</v>
      </c>
    </row>
    <row r="36" spans="1:8" ht="13" thickBot="1" x14ac:dyDescent="0.25">
      <c r="A36" s="139" t="s">
        <v>773</v>
      </c>
      <c r="B36" s="140" t="s">
        <v>778</v>
      </c>
      <c r="C36" s="141">
        <v>1234</v>
      </c>
      <c r="D36" s="142">
        <v>1264</v>
      </c>
      <c r="E36" s="142">
        <v>1264</v>
      </c>
      <c r="F36" s="142">
        <v>1264</v>
      </c>
      <c r="G36" s="143">
        <v>1264</v>
      </c>
      <c r="H36" s="48"/>
    </row>
    <row r="37" spans="1:8" x14ac:dyDescent="0.2">
      <c r="A37" s="138" t="s">
        <v>827</v>
      </c>
      <c r="B37" s="74" t="s">
        <v>778</v>
      </c>
      <c r="C37" s="75">
        <v>1234</v>
      </c>
      <c r="D37" s="120">
        <v>1264</v>
      </c>
      <c r="E37" s="120">
        <v>1264</v>
      </c>
      <c r="F37" s="120">
        <v>1264</v>
      </c>
      <c r="G37" s="120">
        <v>1264</v>
      </c>
      <c r="H37" s="48"/>
    </row>
    <row r="38" spans="1:8" x14ac:dyDescent="0.2">
      <c r="A38" s="78" t="s">
        <v>822</v>
      </c>
      <c r="B38" s="74" t="s">
        <v>34</v>
      </c>
      <c r="C38" s="75">
        <v>378</v>
      </c>
      <c r="D38" s="120">
        <v>408</v>
      </c>
      <c r="E38" s="120">
        <v>408</v>
      </c>
      <c r="F38" s="120">
        <v>408</v>
      </c>
      <c r="G38" s="120">
        <v>408</v>
      </c>
    </row>
    <row r="39" spans="1:8" x14ac:dyDescent="0.2">
      <c r="A39" s="79" t="s">
        <v>823</v>
      </c>
      <c r="B39" s="73" t="s">
        <v>34</v>
      </c>
      <c r="C39" s="70">
        <v>126</v>
      </c>
      <c r="D39" s="118">
        <v>156</v>
      </c>
      <c r="E39" s="118">
        <v>156</v>
      </c>
      <c r="F39" s="118">
        <v>156</v>
      </c>
      <c r="G39" s="118">
        <v>156</v>
      </c>
    </row>
    <row r="40" spans="1:8" x14ac:dyDescent="0.2">
      <c r="A40" s="79" t="s">
        <v>824</v>
      </c>
      <c r="B40" s="73" t="s">
        <v>34</v>
      </c>
      <c r="C40" s="70">
        <v>252</v>
      </c>
      <c r="D40" s="118">
        <v>252</v>
      </c>
      <c r="E40" s="118">
        <v>252</v>
      </c>
      <c r="F40" s="118">
        <v>252</v>
      </c>
      <c r="G40" s="118">
        <v>252</v>
      </c>
    </row>
    <row r="41" spans="1:8" x14ac:dyDescent="0.2">
      <c r="A41" s="72" t="s">
        <v>831</v>
      </c>
      <c r="B41" s="73" t="s">
        <v>34</v>
      </c>
      <c r="C41" s="70">
        <v>856</v>
      </c>
      <c r="D41" s="118">
        <v>856</v>
      </c>
      <c r="E41" s="118">
        <v>856</v>
      </c>
      <c r="F41" s="118">
        <v>856</v>
      </c>
      <c r="G41" s="118">
        <v>856</v>
      </c>
    </row>
    <row r="42" spans="1:8" ht="13" thickBot="1" x14ac:dyDescent="0.25">
      <c r="A42" s="144" t="s">
        <v>832</v>
      </c>
      <c r="B42" s="145" t="s">
        <v>778</v>
      </c>
      <c r="C42" s="146">
        <v>0</v>
      </c>
      <c r="D42" s="147">
        <v>0</v>
      </c>
      <c r="E42" s="147">
        <v>0</v>
      </c>
      <c r="F42" s="147">
        <v>0</v>
      </c>
      <c r="G42" s="147">
        <v>0</v>
      </c>
    </row>
    <row r="43" spans="1:8" ht="13" thickBot="1" x14ac:dyDescent="0.25">
      <c r="A43" s="139" t="s">
        <v>774</v>
      </c>
      <c r="B43" s="140" t="s">
        <v>778</v>
      </c>
      <c r="C43" s="141">
        <f>SUM(C44,C49)</f>
        <v>1234</v>
      </c>
      <c r="D43" s="142">
        <f>SUM(D44,D49)</f>
        <v>0</v>
      </c>
      <c r="E43" s="142">
        <f>SUM(E44,E49)</f>
        <v>0</v>
      </c>
      <c r="F43" s="142">
        <f>SUM(F44,F49)</f>
        <v>0</v>
      </c>
      <c r="G43" s="143">
        <f>SUM(G44,G49)</f>
        <v>0</v>
      </c>
    </row>
    <row r="44" spans="1:8" x14ac:dyDescent="0.2">
      <c r="A44" s="138" t="s">
        <v>827</v>
      </c>
      <c r="B44" s="74" t="s">
        <v>778</v>
      </c>
      <c r="C44" s="75">
        <f>SUM(C45,C48)</f>
        <v>1234</v>
      </c>
      <c r="D44" s="120">
        <f t="shared" ref="D44:G44" si="3">SUM(D45,D48)</f>
        <v>0</v>
      </c>
      <c r="E44" s="120">
        <f t="shared" si="3"/>
        <v>0</v>
      </c>
      <c r="F44" s="120">
        <f t="shared" si="3"/>
        <v>0</v>
      </c>
      <c r="G44" s="120">
        <f t="shared" si="3"/>
        <v>0</v>
      </c>
      <c r="H44" s="48"/>
    </row>
    <row r="45" spans="1:8" x14ac:dyDescent="0.2">
      <c r="A45" s="78" t="s">
        <v>822</v>
      </c>
      <c r="B45" s="74" t="s">
        <v>34</v>
      </c>
      <c r="C45" s="75">
        <f>SUM(C46:C47)</f>
        <v>378</v>
      </c>
      <c r="D45" s="120">
        <f t="shared" ref="D45:G45" si="4">SUM(D46:D47)</f>
        <v>0</v>
      </c>
      <c r="E45" s="120">
        <f t="shared" si="4"/>
        <v>0</v>
      </c>
      <c r="F45" s="120">
        <f t="shared" si="4"/>
        <v>0</v>
      </c>
      <c r="G45" s="120">
        <f t="shared" si="4"/>
        <v>0</v>
      </c>
    </row>
    <row r="46" spans="1:8" x14ac:dyDescent="0.2">
      <c r="A46" s="79" t="s">
        <v>823</v>
      </c>
      <c r="B46" s="73" t="s">
        <v>34</v>
      </c>
      <c r="C46" s="131">
        <v>126</v>
      </c>
      <c r="D46" s="118"/>
      <c r="E46" s="118"/>
      <c r="F46" s="118"/>
      <c r="G46" s="118"/>
    </row>
    <row r="47" spans="1:8" x14ac:dyDescent="0.2">
      <c r="A47" s="79" t="s">
        <v>824</v>
      </c>
      <c r="B47" s="73" t="s">
        <v>34</v>
      </c>
      <c r="C47" s="131">
        <v>252</v>
      </c>
      <c r="D47" s="118"/>
      <c r="E47" s="118"/>
      <c r="F47" s="118"/>
      <c r="G47" s="118"/>
    </row>
    <row r="48" spans="1:8" x14ac:dyDescent="0.2">
      <c r="A48" s="72" t="s">
        <v>831</v>
      </c>
      <c r="B48" s="73" t="s">
        <v>34</v>
      </c>
      <c r="C48" s="131">
        <v>856</v>
      </c>
      <c r="D48" s="118"/>
      <c r="E48" s="118"/>
      <c r="F48" s="118"/>
      <c r="G48" s="118"/>
    </row>
    <row r="49" spans="1:8" x14ac:dyDescent="0.2">
      <c r="A49" s="76" t="s">
        <v>832</v>
      </c>
      <c r="B49" s="77" t="s">
        <v>778</v>
      </c>
      <c r="C49" s="132">
        <v>0</v>
      </c>
      <c r="D49" s="121"/>
      <c r="E49" s="121"/>
      <c r="F49" s="121"/>
      <c r="G49" s="121"/>
    </row>
    <row r="51" spans="1:8" s="84" customFormat="1" x14ac:dyDescent="0.2">
      <c r="A51" s="84" t="s">
        <v>833</v>
      </c>
      <c r="B51" s="85"/>
      <c r="C51" s="86"/>
      <c r="D51" s="86"/>
      <c r="E51" s="86"/>
      <c r="F51" s="86"/>
      <c r="G51" s="86"/>
    </row>
    <row r="52" spans="1:8" x14ac:dyDescent="0.2">
      <c r="A52" s="51"/>
      <c r="B52" s="51" t="s">
        <v>765</v>
      </c>
      <c r="C52" s="52" t="s">
        <v>766</v>
      </c>
      <c r="D52" s="115" t="s">
        <v>767</v>
      </c>
      <c r="E52" s="115" t="s">
        <v>768</v>
      </c>
      <c r="F52" s="115" t="s">
        <v>769</v>
      </c>
      <c r="G52" s="115" t="s">
        <v>770</v>
      </c>
    </row>
    <row r="53" spans="1:8" ht="13" thickBot="1" x14ac:dyDescent="0.25">
      <c r="A53" s="134" t="s">
        <v>839</v>
      </c>
      <c r="B53" s="135" t="s">
        <v>778</v>
      </c>
      <c r="C53" s="136">
        <v>66</v>
      </c>
      <c r="D53" s="137">
        <v>65</v>
      </c>
      <c r="E53" s="137">
        <v>64</v>
      </c>
      <c r="F53" s="137">
        <v>64</v>
      </c>
      <c r="G53" s="137">
        <v>63</v>
      </c>
    </row>
    <row r="54" spans="1:8" ht="13" thickBot="1" x14ac:dyDescent="0.25">
      <c r="A54" s="139" t="s">
        <v>773</v>
      </c>
      <c r="B54" s="140" t="s">
        <v>778</v>
      </c>
      <c r="C54" s="141">
        <v>185</v>
      </c>
      <c r="D54" s="142">
        <v>188</v>
      </c>
      <c r="E54" s="142">
        <v>188</v>
      </c>
      <c r="F54" s="142">
        <v>188</v>
      </c>
      <c r="G54" s="143">
        <v>188</v>
      </c>
      <c r="H54" s="48"/>
    </row>
    <row r="55" spans="1:8" x14ac:dyDescent="0.2">
      <c r="A55" s="138" t="s">
        <v>827</v>
      </c>
      <c r="B55" s="74" t="s">
        <v>778</v>
      </c>
      <c r="C55" s="75">
        <v>183</v>
      </c>
      <c r="D55" s="120">
        <v>186</v>
      </c>
      <c r="E55" s="120">
        <v>186</v>
      </c>
      <c r="F55" s="120">
        <v>186</v>
      </c>
      <c r="G55" s="120">
        <v>186</v>
      </c>
      <c r="H55" s="48"/>
    </row>
    <row r="56" spans="1:8" x14ac:dyDescent="0.2">
      <c r="A56" s="78" t="s">
        <v>822</v>
      </c>
      <c r="B56" s="74" t="s">
        <v>34</v>
      </c>
      <c r="C56" s="75">
        <v>58</v>
      </c>
      <c r="D56" s="120">
        <v>61</v>
      </c>
      <c r="E56" s="120">
        <v>61</v>
      </c>
      <c r="F56" s="120">
        <v>61</v>
      </c>
      <c r="G56" s="120">
        <v>61</v>
      </c>
    </row>
    <row r="57" spans="1:8" x14ac:dyDescent="0.2">
      <c r="A57" s="79" t="s">
        <v>823</v>
      </c>
      <c r="B57" s="73" t="s">
        <v>34</v>
      </c>
      <c r="C57" s="70">
        <v>18</v>
      </c>
      <c r="D57" s="118">
        <v>21</v>
      </c>
      <c r="E57" s="118">
        <v>21</v>
      </c>
      <c r="F57" s="118">
        <v>21</v>
      </c>
      <c r="G57" s="118">
        <v>21</v>
      </c>
    </row>
    <row r="58" spans="1:8" x14ac:dyDescent="0.2">
      <c r="A58" s="79" t="s">
        <v>824</v>
      </c>
      <c r="B58" s="73" t="s">
        <v>34</v>
      </c>
      <c r="C58" s="70">
        <v>40</v>
      </c>
      <c r="D58" s="118">
        <v>40</v>
      </c>
      <c r="E58" s="118">
        <v>40</v>
      </c>
      <c r="F58" s="118">
        <v>40</v>
      </c>
      <c r="G58" s="118">
        <v>40</v>
      </c>
    </row>
    <row r="59" spans="1:8" x14ac:dyDescent="0.2">
      <c r="A59" s="72" t="s">
        <v>831</v>
      </c>
      <c r="B59" s="73" t="s">
        <v>34</v>
      </c>
      <c r="C59" s="70">
        <v>125</v>
      </c>
      <c r="D59" s="118">
        <v>125</v>
      </c>
      <c r="E59" s="118">
        <v>125</v>
      </c>
      <c r="F59" s="118">
        <v>125</v>
      </c>
      <c r="G59" s="118">
        <v>125</v>
      </c>
    </row>
    <row r="60" spans="1:8" x14ac:dyDescent="0.2">
      <c r="A60" s="68" t="s">
        <v>834</v>
      </c>
      <c r="B60" s="73" t="s">
        <v>778</v>
      </c>
      <c r="C60" s="70">
        <v>2</v>
      </c>
      <c r="D60" s="118">
        <v>2</v>
      </c>
      <c r="E60" s="118">
        <v>2</v>
      </c>
      <c r="F60" s="118">
        <v>2</v>
      </c>
      <c r="G60" s="118">
        <v>2</v>
      </c>
    </row>
    <row r="61" spans="1:8" x14ac:dyDescent="0.2">
      <c r="A61" s="72" t="s">
        <v>835</v>
      </c>
      <c r="B61" s="73" t="s">
        <v>778</v>
      </c>
      <c r="C61" s="70">
        <v>0</v>
      </c>
      <c r="D61" s="118">
        <v>0</v>
      </c>
      <c r="E61" s="118">
        <v>0</v>
      </c>
      <c r="F61" s="118">
        <v>0</v>
      </c>
      <c r="G61" s="118">
        <v>0</v>
      </c>
    </row>
    <row r="62" spans="1:8" x14ac:dyDescent="0.2">
      <c r="A62" s="72" t="s">
        <v>836</v>
      </c>
      <c r="B62" s="73" t="s">
        <v>778</v>
      </c>
      <c r="C62" s="70">
        <v>1</v>
      </c>
      <c r="D62" s="118">
        <v>1</v>
      </c>
      <c r="E62" s="118">
        <v>1</v>
      </c>
      <c r="F62" s="118">
        <v>1</v>
      </c>
      <c r="G62" s="118">
        <v>1</v>
      </c>
    </row>
    <row r="63" spans="1:8" x14ac:dyDescent="0.2">
      <c r="A63" s="72" t="s">
        <v>837</v>
      </c>
      <c r="B63" s="73" t="s">
        <v>778</v>
      </c>
      <c r="C63" s="70">
        <v>0</v>
      </c>
      <c r="D63" s="118">
        <v>0</v>
      </c>
      <c r="E63" s="118">
        <v>0</v>
      </c>
      <c r="F63" s="118">
        <v>0</v>
      </c>
      <c r="G63" s="118">
        <v>0</v>
      </c>
    </row>
    <row r="64" spans="1:8" ht="13" thickBot="1" x14ac:dyDescent="0.25">
      <c r="A64" s="148" t="s">
        <v>838</v>
      </c>
      <c r="B64" s="149" t="s">
        <v>778</v>
      </c>
      <c r="C64" s="150">
        <v>1</v>
      </c>
      <c r="D64" s="151">
        <v>1</v>
      </c>
      <c r="E64" s="151">
        <v>1</v>
      </c>
      <c r="F64" s="151">
        <v>1</v>
      </c>
      <c r="G64" s="151">
        <v>1</v>
      </c>
    </row>
    <row r="65" spans="1:8" ht="13" thickBot="1" x14ac:dyDescent="0.25">
      <c r="A65" s="139" t="s">
        <v>774</v>
      </c>
      <c r="B65" s="140" t="s">
        <v>778</v>
      </c>
      <c r="C65" s="141">
        <f>SUM(C66,C71)</f>
        <v>185</v>
      </c>
      <c r="D65" s="142">
        <f t="shared" ref="D65:G65" si="5">SUM(D66,D71)</f>
        <v>0</v>
      </c>
      <c r="E65" s="142">
        <f t="shared" si="5"/>
        <v>0</v>
      </c>
      <c r="F65" s="142">
        <f t="shared" si="5"/>
        <v>0</v>
      </c>
      <c r="G65" s="143">
        <f t="shared" si="5"/>
        <v>0</v>
      </c>
    </row>
    <row r="66" spans="1:8" x14ac:dyDescent="0.2">
      <c r="A66" s="138" t="s">
        <v>827</v>
      </c>
      <c r="B66" s="74" t="s">
        <v>778</v>
      </c>
      <c r="C66" s="75">
        <f>SUM(C67,C70)</f>
        <v>183</v>
      </c>
      <c r="D66" s="120">
        <f t="shared" ref="D66:G66" si="6">SUM(D67,D70)</f>
        <v>0</v>
      </c>
      <c r="E66" s="120">
        <f t="shared" si="6"/>
        <v>0</v>
      </c>
      <c r="F66" s="120">
        <f t="shared" si="6"/>
        <v>0</v>
      </c>
      <c r="G66" s="120">
        <f t="shared" si="6"/>
        <v>0</v>
      </c>
      <c r="H66" s="48"/>
    </row>
    <row r="67" spans="1:8" x14ac:dyDescent="0.2">
      <c r="A67" s="78" t="s">
        <v>822</v>
      </c>
      <c r="B67" s="74" t="s">
        <v>34</v>
      </c>
      <c r="C67" s="75">
        <f>SUM(C68:C69)</f>
        <v>58</v>
      </c>
      <c r="D67" s="120">
        <f t="shared" ref="D67:G67" si="7">SUM(D68:D69)</f>
        <v>0</v>
      </c>
      <c r="E67" s="120">
        <f t="shared" si="7"/>
        <v>0</v>
      </c>
      <c r="F67" s="120">
        <f t="shared" si="7"/>
        <v>0</v>
      </c>
      <c r="G67" s="120">
        <f t="shared" si="7"/>
        <v>0</v>
      </c>
    </row>
    <row r="68" spans="1:8" x14ac:dyDescent="0.2">
      <c r="A68" s="79" t="s">
        <v>823</v>
      </c>
      <c r="B68" s="73" t="s">
        <v>34</v>
      </c>
      <c r="C68" s="131">
        <v>18</v>
      </c>
      <c r="D68" s="118"/>
      <c r="E68" s="118"/>
      <c r="F68" s="118"/>
      <c r="G68" s="118"/>
    </row>
    <row r="69" spans="1:8" x14ac:dyDescent="0.2">
      <c r="A69" s="79" t="s">
        <v>824</v>
      </c>
      <c r="B69" s="73" t="s">
        <v>34</v>
      </c>
      <c r="C69" s="131">
        <v>40</v>
      </c>
      <c r="D69" s="118"/>
      <c r="E69" s="118"/>
      <c r="F69" s="118"/>
      <c r="G69" s="118"/>
    </row>
    <row r="70" spans="1:8" x14ac:dyDescent="0.2">
      <c r="A70" s="72" t="s">
        <v>831</v>
      </c>
      <c r="B70" s="73" t="s">
        <v>34</v>
      </c>
      <c r="C70" s="131">
        <v>125</v>
      </c>
      <c r="D70" s="118"/>
      <c r="E70" s="118"/>
      <c r="F70" s="118"/>
      <c r="G70" s="118"/>
    </row>
    <row r="71" spans="1:8" x14ac:dyDescent="0.2">
      <c r="A71" s="68" t="s">
        <v>834</v>
      </c>
      <c r="B71" s="73" t="s">
        <v>778</v>
      </c>
      <c r="C71" s="131">
        <f>SUM(C73:C75)</f>
        <v>2</v>
      </c>
      <c r="D71" s="118">
        <f t="shared" ref="D71:G71" si="8">SUM(D73:D75)</f>
        <v>0</v>
      </c>
      <c r="E71" s="118">
        <f t="shared" si="8"/>
        <v>0</v>
      </c>
      <c r="F71" s="118">
        <f t="shared" si="8"/>
        <v>0</v>
      </c>
      <c r="G71" s="118">
        <f t="shared" si="8"/>
        <v>0</v>
      </c>
    </row>
    <row r="72" spans="1:8" x14ac:dyDescent="0.2">
      <c r="A72" s="72" t="s">
        <v>835</v>
      </c>
      <c r="B72" s="73" t="s">
        <v>778</v>
      </c>
      <c r="C72" s="131">
        <v>0</v>
      </c>
      <c r="D72" s="118"/>
      <c r="E72" s="118"/>
      <c r="F72" s="118"/>
      <c r="G72" s="118"/>
    </row>
    <row r="73" spans="1:8" x14ac:dyDescent="0.2">
      <c r="A73" s="72" t="s">
        <v>836</v>
      </c>
      <c r="B73" s="73" t="s">
        <v>778</v>
      </c>
      <c r="C73" s="131">
        <v>1</v>
      </c>
      <c r="D73" s="118"/>
      <c r="E73" s="118"/>
      <c r="F73" s="118"/>
      <c r="G73" s="118"/>
    </row>
    <row r="74" spans="1:8" x14ac:dyDescent="0.2">
      <c r="A74" s="72" t="s">
        <v>837</v>
      </c>
      <c r="B74" s="73" t="s">
        <v>778</v>
      </c>
      <c r="C74" s="131">
        <v>0</v>
      </c>
      <c r="D74" s="118"/>
      <c r="E74" s="118"/>
      <c r="F74" s="118"/>
      <c r="G74" s="118"/>
    </row>
    <row r="75" spans="1:8" x14ac:dyDescent="0.2">
      <c r="A75" s="83" t="s">
        <v>838</v>
      </c>
      <c r="B75" s="64" t="s">
        <v>778</v>
      </c>
      <c r="C75" s="133">
        <v>1</v>
      </c>
      <c r="D75" s="119"/>
      <c r="E75" s="119"/>
      <c r="F75" s="119"/>
      <c r="G75" s="119"/>
    </row>
    <row r="77" spans="1:8" s="84" customFormat="1" x14ac:dyDescent="0.2">
      <c r="A77" s="84" t="s">
        <v>840</v>
      </c>
      <c r="B77" s="85"/>
      <c r="C77" s="86"/>
      <c r="D77" s="86"/>
      <c r="E77" s="86"/>
      <c r="F77" s="86"/>
      <c r="G77" s="86"/>
    </row>
    <row r="78" spans="1:8" x14ac:dyDescent="0.2">
      <c r="A78" s="51"/>
      <c r="B78" s="51" t="s">
        <v>765</v>
      </c>
      <c r="C78" s="52" t="s">
        <v>766</v>
      </c>
      <c r="D78" s="115" t="s">
        <v>767</v>
      </c>
      <c r="E78" s="115" t="s">
        <v>768</v>
      </c>
      <c r="F78" s="115" t="s">
        <v>769</v>
      </c>
      <c r="G78" s="115" t="s">
        <v>770</v>
      </c>
    </row>
    <row r="79" spans="1:8" ht="13" thickBot="1" x14ac:dyDescent="0.25">
      <c r="A79" s="134" t="s">
        <v>839</v>
      </c>
      <c r="B79" s="135" t="s">
        <v>778</v>
      </c>
      <c r="C79" s="136">
        <v>273</v>
      </c>
      <c r="D79" s="137">
        <v>269</v>
      </c>
      <c r="E79" s="137">
        <v>266</v>
      </c>
      <c r="F79" s="137">
        <v>263</v>
      </c>
      <c r="G79" s="137">
        <v>260</v>
      </c>
    </row>
    <row r="80" spans="1:8" ht="13" thickBot="1" x14ac:dyDescent="0.25">
      <c r="A80" s="139" t="s">
        <v>773</v>
      </c>
      <c r="B80" s="140" t="s">
        <v>778</v>
      </c>
      <c r="C80" s="141">
        <v>267</v>
      </c>
      <c r="D80" s="142">
        <v>275</v>
      </c>
      <c r="E80" s="142">
        <v>275</v>
      </c>
      <c r="F80" s="142">
        <v>275</v>
      </c>
      <c r="G80" s="143">
        <v>275</v>
      </c>
      <c r="H80" s="48"/>
    </row>
    <row r="81" spans="1:8" x14ac:dyDescent="0.2">
      <c r="A81" s="138" t="s">
        <v>827</v>
      </c>
      <c r="B81" s="74" t="s">
        <v>778</v>
      </c>
      <c r="C81" s="75">
        <v>265</v>
      </c>
      <c r="D81" s="120">
        <v>273</v>
      </c>
      <c r="E81" s="120">
        <v>273</v>
      </c>
      <c r="F81" s="120">
        <v>273</v>
      </c>
      <c r="G81" s="120">
        <v>273</v>
      </c>
      <c r="H81" s="48"/>
    </row>
    <row r="82" spans="1:8" x14ac:dyDescent="0.2">
      <c r="A82" s="78" t="s">
        <v>822</v>
      </c>
      <c r="B82" s="74" t="s">
        <v>34</v>
      </c>
      <c r="C82" s="75">
        <v>99</v>
      </c>
      <c r="D82" s="120">
        <v>107</v>
      </c>
      <c r="E82" s="120">
        <v>107</v>
      </c>
      <c r="F82" s="120">
        <v>107</v>
      </c>
      <c r="G82" s="120">
        <v>107</v>
      </c>
    </row>
    <row r="83" spans="1:8" x14ac:dyDescent="0.2">
      <c r="A83" s="79" t="s">
        <v>823</v>
      </c>
      <c r="B83" s="73" t="s">
        <v>34</v>
      </c>
      <c r="C83" s="70">
        <v>33</v>
      </c>
      <c r="D83" s="118">
        <v>41</v>
      </c>
      <c r="E83" s="118">
        <v>41</v>
      </c>
      <c r="F83" s="118">
        <v>41</v>
      </c>
      <c r="G83" s="118">
        <v>41</v>
      </c>
    </row>
    <row r="84" spans="1:8" x14ac:dyDescent="0.2">
      <c r="A84" s="79" t="s">
        <v>824</v>
      </c>
      <c r="B84" s="73" t="s">
        <v>34</v>
      </c>
      <c r="C84" s="70">
        <v>66</v>
      </c>
      <c r="D84" s="118">
        <v>66</v>
      </c>
      <c r="E84" s="118">
        <v>66</v>
      </c>
      <c r="F84" s="118">
        <v>66</v>
      </c>
      <c r="G84" s="118">
        <v>66</v>
      </c>
    </row>
    <row r="85" spans="1:8" x14ac:dyDescent="0.2">
      <c r="A85" s="72" t="s">
        <v>831</v>
      </c>
      <c r="B85" s="73" t="s">
        <v>34</v>
      </c>
      <c r="C85" s="70">
        <v>166</v>
      </c>
      <c r="D85" s="118">
        <v>166</v>
      </c>
      <c r="E85" s="118">
        <v>166</v>
      </c>
      <c r="F85" s="118">
        <v>166</v>
      </c>
      <c r="G85" s="118">
        <v>166</v>
      </c>
    </row>
    <row r="86" spans="1:8" x14ac:dyDescent="0.2">
      <c r="A86" s="68" t="s">
        <v>834</v>
      </c>
      <c r="B86" s="73" t="s">
        <v>778</v>
      </c>
      <c r="C86" s="70">
        <v>2</v>
      </c>
      <c r="D86" s="118">
        <v>2</v>
      </c>
      <c r="E86" s="118">
        <v>2</v>
      </c>
      <c r="F86" s="118">
        <v>2</v>
      </c>
      <c r="G86" s="118">
        <v>2</v>
      </c>
    </row>
    <row r="87" spans="1:8" x14ac:dyDescent="0.2">
      <c r="A87" s="72" t="s">
        <v>835</v>
      </c>
      <c r="B87" s="73" t="s">
        <v>778</v>
      </c>
      <c r="C87" s="70">
        <v>0</v>
      </c>
      <c r="D87" s="118">
        <v>0</v>
      </c>
      <c r="E87" s="118">
        <v>0</v>
      </c>
      <c r="F87" s="118">
        <v>0</v>
      </c>
      <c r="G87" s="118">
        <v>0</v>
      </c>
    </row>
    <row r="88" spans="1:8" x14ac:dyDescent="0.2">
      <c r="A88" s="72" t="s">
        <v>836</v>
      </c>
      <c r="B88" s="73" t="s">
        <v>778</v>
      </c>
      <c r="C88" s="70">
        <v>1</v>
      </c>
      <c r="D88" s="118">
        <v>1</v>
      </c>
      <c r="E88" s="118">
        <v>1</v>
      </c>
      <c r="F88" s="118">
        <v>1</v>
      </c>
      <c r="G88" s="118">
        <v>1</v>
      </c>
    </row>
    <row r="89" spans="1:8" x14ac:dyDescent="0.2">
      <c r="A89" s="72" t="s">
        <v>837</v>
      </c>
      <c r="B89" s="73" t="s">
        <v>778</v>
      </c>
      <c r="C89" s="70">
        <v>0</v>
      </c>
      <c r="D89" s="118">
        <v>0</v>
      </c>
      <c r="E89" s="118">
        <v>0</v>
      </c>
      <c r="F89" s="118">
        <v>0</v>
      </c>
      <c r="G89" s="118">
        <v>0</v>
      </c>
    </row>
    <row r="90" spans="1:8" ht="13" thickBot="1" x14ac:dyDescent="0.25">
      <c r="A90" s="148" t="s">
        <v>838</v>
      </c>
      <c r="B90" s="149" t="s">
        <v>778</v>
      </c>
      <c r="C90" s="150">
        <v>1</v>
      </c>
      <c r="D90" s="151">
        <v>1</v>
      </c>
      <c r="E90" s="151">
        <v>1</v>
      </c>
      <c r="F90" s="151">
        <v>1</v>
      </c>
      <c r="G90" s="151">
        <v>1</v>
      </c>
    </row>
    <row r="91" spans="1:8" ht="13" thickBot="1" x14ac:dyDescent="0.25">
      <c r="A91" s="139" t="s">
        <v>774</v>
      </c>
      <c r="B91" s="140" t="s">
        <v>778</v>
      </c>
      <c r="C91" s="141">
        <f>SUM(C92,C97)</f>
        <v>267</v>
      </c>
      <c r="D91" s="142">
        <f t="shared" ref="D91" si="9">SUM(D92,D97)</f>
        <v>0</v>
      </c>
      <c r="E91" s="142">
        <f t="shared" ref="E91" si="10">SUM(E92,E97)</f>
        <v>0</v>
      </c>
      <c r="F91" s="142">
        <f t="shared" ref="F91" si="11">SUM(F92,F97)</f>
        <v>0</v>
      </c>
      <c r="G91" s="143">
        <f t="shared" ref="G91" si="12">SUM(G92,G97)</f>
        <v>0</v>
      </c>
    </row>
    <row r="92" spans="1:8" x14ac:dyDescent="0.2">
      <c r="A92" s="138" t="s">
        <v>827</v>
      </c>
      <c r="B92" s="74" t="s">
        <v>778</v>
      </c>
      <c r="C92" s="75">
        <f>SUM(C93,C96)</f>
        <v>265</v>
      </c>
      <c r="D92" s="120">
        <f t="shared" ref="D92" si="13">SUM(D93,D96)</f>
        <v>0</v>
      </c>
      <c r="E92" s="120">
        <f t="shared" ref="E92" si="14">SUM(E93,E96)</f>
        <v>0</v>
      </c>
      <c r="F92" s="120">
        <f t="shared" ref="F92" si="15">SUM(F93,F96)</f>
        <v>0</v>
      </c>
      <c r="G92" s="120">
        <f t="shared" ref="G92" si="16">SUM(G93,G96)</f>
        <v>0</v>
      </c>
      <c r="H92" s="48"/>
    </row>
    <row r="93" spans="1:8" x14ac:dyDescent="0.2">
      <c r="A93" s="78" t="s">
        <v>822</v>
      </c>
      <c r="B93" s="74" t="s">
        <v>34</v>
      </c>
      <c r="C93" s="75">
        <f>SUM(C94:C95)</f>
        <v>99</v>
      </c>
      <c r="D93" s="120">
        <f t="shared" ref="D93" si="17">SUM(D94:D95)</f>
        <v>0</v>
      </c>
      <c r="E93" s="120">
        <f t="shared" ref="E93" si="18">SUM(E94:E95)</f>
        <v>0</v>
      </c>
      <c r="F93" s="120">
        <f t="shared" ref="F93" si="19">SUM(F94:F95)</f>
        <v>0</v>
      </c>
      <c r="G93" s="120">
        <f t="shared" ref="G93" si="20">SUM(G94:G95)</f>
        <v>0</v>
      </c>
    </row>
    <row r="94" spans="1:8" x14ac:dyDescent="0.2">
      <c r="A94" s="79" t="s">
        <v>823</v>
      </c>
      <c r="B94" s="73" t="s">
        <v>34</v>
      </c>
      <c r="C94" s="131">
        <v>33</v>
      </c>
      <c r="D94" s="118"/>
      <c r="E94" s="118"/>
      <c r="F94" s="118"/>
      <c r="G94" s="118"/>
    </row>
    <row r="95" spans="1:8" x14ac:dyDescent="0.2">
      <c r="A95" s="79" t="s">
        <v>824</v>
      </c>
      <c r="B95" s="73" t="s">
        <v>34</v>
      </c>
      <c r="C95" s="131">
        <v>66</v>
      </c>
      <c r="D95" s="118"/>
      <c r="E95" s="118"/>
      <c r="F95" s="118"/>
      <c r="G95" s="118"/>
    </row>
    <row r="96" spans="1:8" x14ac:dyDescent="0.2">
      <c r="A96" s="72" t="s">
        <v>831</v>
      </c>
      <c r="B96" s="73" t="s">
        <v>34</v>
      </c>
      <c r="C96" s="131">
        <v>166</v>
      </c>
      <c r="D96" s="118"/>
      <c r="E96" s="118"/>
      <c r="F96" s="118"/>
      <c r="G96" s="118"/>
    </row>
    <row r="97" spans="1:8" x14ac:dyDescent="0.2">
      <c r="A97" s="68" t="s">
        <v>834</v>
      </c>
      <c r="B97" s="73" t="s">
        <v>778</v>
      </c>
      <c r="C97" s="131">
        <f>SUM(C99:C101)</f>
        <v>2</v>
      </c>
      <c r="D97" s="118">
        <f t="shared" ref="D97:G97" si="21">SUM(D99:D101)</f>
        <v>0</v>
      </c>
      <c r="E97" s="118">
        <f t="shared" si="21"/>
        <v>0</v>
      </c>
      <c r="F97" s="118">
        <f t="shared" si="21"/>
        <v>0</v>
      </c>
      <c r="G97" s="118">
        <f t="shared" si="21"/>
        <v>0</v>
      </c>
    </row>
    <row r="98" spans="1:8" x14ac:dyDescent="0.2">
      <c r="A98" s="72" t="s">
        <v>835</v>
      </c>
      <c r="B98" s="73" t="s">
        <v>778</v>
      </c>
      <c r="C98" s="131">
        <v>0</v>
      </c>
      <c r="D98" s="118"/>
      <c r="E98" s="118"/>
      <c r="F98" s="118"/>
      <c r="G98" s="118"/>
    </row>
    <row r="99" spans="1:8" x14ac:dyDescent="0.2">
      <c r="A99" s="72" t="s">
        <v>836</v>
      </c>
      <c r="B99" s="73" t="s">
        <v>778</v>
      </c>
      <c r="C99" s="131">
        <v>1</v>
      </c>
      <c r="D99" s="118"/>
      <c r="E99" s="118"/>
      <c r="F99" s="118"/>
      <c r="G99" s="118"/>
    </row>
    <row r="100" spans="1:8" x14ac:dyDescent="0.2">
      <c r="A100" s="72" t="s">
        <v>837</v>
      </c>
      <c r="B100" s="73" t="s">
        <v>778</v>
      </c>
      <c r="C100" s="131">
        <v>0</v>
      </c>
      <c r="D100" s="118"/>
      <c r="E100" s="118"/>
      <c r="F100" s="118"/>
      <c r="G100" s="118"/>
    </row>
    <row r="101" spans="1:8" x14ac:dyDescent="0.2">
      <c r="A101" s="83" t="s">
        <v>838</v>
      </c>
      <c r="B101" s="64" t="s">
        <v>778</v>
      </c>
      <c r="C101" s="133">
        <v>1</v>
      </c>
      <c r="D101" s="119"/>
      <c r="E101" s="119"/>
      <c r="F101" s="119"/>
      <c r="G101" s="119"/>
    </row>
    <row r="103" spans="1:8" s="84" customFormat="1" x14ac:dyDescent="0.2">
      <c r="A103" s="84" t="s">
        <v>841</v>
      </c>
      <c r="B103" s="85"/>
      <c r="C103" s="86"/>
      <c r="D103" s="86"/>
      <c r="E103" s="86"/>
      <c r="F103" s="86"/>
      <c r="G103" s="86"/>
    </row>
    <row r="104" spans="1:8" x14ac:dyDescent="0.2">
      <c r="A104" s="51"/>
      <c r="B104" s="51" t="s">
        <v>765</v>
      </c>
      <c r="C104" s="52" t="s">
        <v>766</v>
      </c>
      <c r="D104" s="115" t="s">
        <v>767</v>
      </c>
      <c r="E104" s="115" t="s">
        <v>768</v>
      </c>
      <c r="F104" s="115" t="s">
        <v>769</v>
      </c>
      <c r="G104" s="115" t="s">
        <v>770</v>
      </c>
    </row>
    <row r="105" spans="1:8" ht="13" thickBot="1" x14ac:dyDescent="0.25">
      <c r="A105" s="134" t="s">
        <v>839</v>
      </c>
      <c r="B105" s="135" t="s">
        <v>778</v>
      </c>
      <c r="C105" s="136">
        <v>279</v>
      </c>
      <c r="D105" s="137">
        <v>288</v>
      </c>
      <c r="E105" s="137">
        <v>284</v>
      </c>
      <c r="F105" s="137">
        <v>281</v>
      </c>
      <c r="G105" s="137">
        <v>277</v>
      </c>
    </row>
    <row r="106" spans="1:8" ht="13" thickBot="1" x14ac:dyDescent="0.25">
      <c r="A106" s="139" t="s">
        <v>773</v>
      </c>
      <c r="B106" s="140" t="s">
        <v>778</v>
      </c>
      <c r="C106" s="141">
        <v>310</v>
      </c>
      <c r="D106" s="142">
        <v>318</v>
      </c>
      <c r="E106" s="142">
        <v>318</v>
      </c>
      <c r="F106" s="142">
        <v>318</v>
      </c>
      <c r="G106" s="143">
        <v>318</v>
      </c>
      <c r="H106" s="48"/>
    </row>
    <row r="107" spans="1:8" x14ac:dyDescent="0.2">
      <c r="A107" s="138" t="s">
        <v>827</v>
      </c>
      <c r="B107" s="74" t="s">
        <v>778</v>
      </c>
      <c r="C107" s="75">
        <v>308</v>
      </c>
      <c r="D107" s="120">
        <v>316</v>
      </c>
      <c r="E107" s="120">
        <v>316</v>
      </c>
      <c r="F107" s="120">
        <v>316</v>
      </c>
      <c r="G107" s="120">
        <v>316</v>
      </c>
      <c r="H107" s="48"/>
    </row>
    <row r="108" spans="1:8" x14ac:dyDescent="0.2">
      <c r="A108" s="78" t="s">
        <v>822</v>
      </c>
      <c r="B108" s="74" t="s">
        <v>34</v>
      </c>
      <c r="C108" s="75">
        <v>114</v>
      </c>
      <c r="D108" s="120">
        <v>122</v>
      </c>
      <c r="E108" s="120">
        <v>122</v>
      </c>
      <c r="F108" s="120">
        <v>122</v>
      </c>
      <c r="G108" s="120">
        <v>122</v>
      </c>
    </row>
    <row r="109" spans="1:8" x14ac:dyDescent="0.2">
      <c r="A109" s="79" t="s">
        <v>823</v>
      </c>
      <c r="B109" s="73" t="s">
        <v>34</v>
      </c>
      <c r="C109" s="70">
        <v>42</v>
      </c>
      <c r="D109" s="118">
        <v>50</v>
      </c>
      <c r="E109" s="118">
        <v>50</v>
      </c>
      <c r="F109" s="118">
        <v>50</v>
      </c>
      <c r="G109" s="118">
        <v>50</v>
      </c>
    </row>
    <row r="110" spans="1:8" x14ac:dyDescent="0.2">
      <c r="A110" s="79" t="s">
        <v>824</v>
      </c>
      <c r="B110" s="73" t="s">
        <v>34</v>
      </c>
      <c r="C110" s="70">
        <v>72</v>
      </c>
      <c r="D110" s="118">
        <v>72</v>
      </c>
      <c r="E110" s="118">
        <v>72</v>
      </c>
      <c r="F110" s="118">
        <v>72</v>
      </c>
      <c r="G110" s="118">
        <v>72</v>
      </c>
    </row>
    <row r="111" spans="1:8" x14ac:dyDescent="0.2">
      <c r="A111" s="72" t="s">
        <v>831</v>
      </c>
      <c r="B111" s="73" t="s">
        <v>34</v>
      </c>
      <c r="C111" s="70">
        <v>194</v>
      </c>
      <c r="D111" s="118">
        <v>194</v>
      </c>
      <c r="E111" s="118">
        <v>194</v>
      </c>
      <c r="F111" s="118">
        <v>194</v>
      </c>
      <c r="G111" s="118">
        <v>194</v>
      </c>
    </row>
    <row r="112" spans="1:8" x14ac:dyDescent="0.2">
      <c r="A112" s="68" t="s">
        <v>834</v>
      </c>
      <c r="B112" s="73" t="s">
        <v>778</v>
      </c>
      <c r="C112" s="70">
        <v>2</v>
      </c>
      <c r="D112" s="118">
        <v>2</v>
      </c>
      <c r="E112" s="118">
        <v>2</v>
      </c>
      <c r="F112" s="118">
        <v>2</v>
      </c>
      <c r="G112" s="118">
        <v>2</v>
      </c>
    </row>
    <row r="113" spans="1:8" x14ac:dyDescent="0.2">
      <c r="A113" s="72" t="s">
        <v>835</v>
      </c>
      <c r="B113" s="73" t="s">
        <v>778</v>
      </c>
      <c r="C113" s="70">
        <v>0</v>
      </c>
      <c r="D113" s="118">
        <v>0</v>
      </c>
      <c r="E113" s="118">
        <v>0</v>
      </c>
      <c r="F113" s="118">
        <v>0</v>
      </c>
      <c r="G113" s="118">
        <v>0</v>
      </c>
    </row>
    <row r="114" spans="1:8" x14ac:dyDescent="0.2">
      <c r="A114" s="72" t="s">
        <v>836</v>
      </c>
      <c r="B114" s="73" t="s">
        <v>778</v>
      </c>
      <c r="C114" s="70">
        <v>1</v>
      </c>
      <c r="D114" s="118">
        <v>1</v>
      </c>
      <c r="E114" s="118">
        <v>1</v>
      </c>
      <c r="F114" s="118">
        <v>1</v>
      </c>
      <c r="G114" s="118">
        <v>1</v>
      </c>
    </row>
    <row r="115" spans="1:8" x14ac:dyDescent="0.2">
      <c r="A115" s="72" t="s">
        <v>837</v>
      </c>
      <c r="B115" s="73" t="s">
        <v>778</v>
      </c>
      <c r="C115" s="70">
        <v>0</v>
      </c>
      <c r="D115" s="118">
        <v>0</v>
      </c>
      <c r="E115" s="118">
        <v>0</v>
      </c>
      <c r="F115" s="118">
        <v>0</v>
      </c>
      <c r="G115" s="118">
        <v>0</v>
      </c>
    </row>
    <row r="116" spans="1:8" ht="13" thickBot="1" x14ac:dyDescent="0.25">
      <c r="A116" s="148" t="s">
        <v>838</v>
      </c>
      <c r="B116" s="149" t="s">
        <v>778</v>
      </c>
      <c r="C116" s="150">
        <v>1</v>
      </c>
      <c r="D116" s="151">
        <v>1</v>
      </c>
      <c r="E116" s="151">
        <v>1</v>
      </c>
      <c r="F116" s="151">
        <v>1</v>
      </c>
      <c r="G116" s="151">
        <v>1</v>
      </c>
    </row>
    <row r="117" spans="1:8" ht="13" thickBot="1" x14ac:dyDescent="0.25">
      <c r="A117" s="139" t="s">
        <v>774</v>
      </c>
      <c r="B117" s="140" t="s">
        <v>778</v>
      </c>
      <c r="C117" s="141">
        <f>SUM(C118,C123)</f>
        <v>310</v>
      </c>
      <c r="D117" s="142">
        <f t="shared" ref="D117" si="22">SUM(D118,D123)</f>
        <v>0</v>
      </c>
      <c r="E117" s="142">
        <f t="shared" ref="E117" si="23">SUM(E118,E123)</f>
        <v>0</v>
      </c>
      <c r="F117" s="142">
        <f t="shared" ref="F117" si="24">SUM(F118,F123)</f>
        <v>0</v>
      </c>
      <c r="G117" s="143">
        <f t="shared" ref="G117" si="25">SUM(G118,G123)</f>
        <v>0</v>
      </c>
    </row>
    <row r="118" spans="1:8" x14ac:dyDescent="0.2">
      <c r="A118" s="138" t="s">
        <v>827</v>
      </c>
      <c r="B118" s="74" t="s">
        <v>778</v>
      </c>
      <c r="C118" s="75">
        <f>SUM(C119,C122)</f>
        <v>308</v>
      </c>
      <c r="D118" s="120">
        <f t="shared" ref="D118" si="26">SUM(D119,D122)</f>
        <v>0</v>
      </c>
      <c r="E118" s="120">
        <f t="shared" ref="E118" si="27">SUM(E119,E122)</f>
        <v>0</v>
      </c>
      <c r="F118" s="120">
        <f t="shared" ref="F118" si="28">SUM(F119,F122)</f>
        <v>0</v>
      </c>
      <c r="G118" s="120">
        <f t="shared" ref="G118" si="29">SUM(G119,G122)</f>
        <v>0</v>
      </c>
      <c r="H118" s="48"/>
    </row>
    <row r="119" spans="1:8" x14ac:dyDescent="0.2">
      <c r="A119" s="78" t="s">
        <v>822</v>
      </c>
      <c r="B119" s="74" t="s">
        <v>34</v>
      </c>
      <c r="C119" s="75">
        <f>SUM(C120:C121)</f>
        <v>114</v>
      </c>
      <c r="D119" s="120">
        <f t="shared" ref="D119" si="30">SUM(D120:D121)</f>
        <v>0</v>
      </c>
      <c r="E119" s="120">
        <f t="shared" ref="E119" si="31">SUM(E120:E121)</f>
        <v>0</v>
      </c>
      <c r="F119" s="120">
        <f t="shared" ref="F119" si="32">SUM(F120:F121)</f>
        <v>0</v>
      </c>
      <c r="G119" s="120">
        <f t="shared" ref="G119" si="33">SUM(G120:G121)</f>
        <v>0</v>
      </c>
    </row>
    <row r="120" spans="1:8" x14ac:dyDescent="0.2">
      <c r="A120" s="79" t="s">
        <v>823</v>
      </c>
      <c r="B120" s="73" t="s">
        <v>34</v>
      </c>
      <c r="C120" s="131">
        <v>42</v>
      </c>
      <c r="D120" s="118"/>
      <c r="E120" s="118"/>
      <c r="F120" s="118"/>
      <c r="G120" s="118"/>
    </row>
    <row r="121" spans="1:8" x14ac:dyDescent="0.2">
      <c r="A121" s="79" t="s">
        <v>824</v>
      </c>
      <c r="B121" s="73" t="s">
        <v>34</v>
      </c>
      <c r="C121" s="131">
        <v>72</v>
      </c>
      <c r="D121" s="118"/>
      <c r="E121" s="118"/>
      <c r="F121" s="118"/>
      <c r="G121" s="118"/>
    </row>
    <row r="122" spans="1:8" x14ac:dyDescent="0.2">
      <c r="A122" s="72" t="s">
        <v>831</v>
      </c>
      <c r="B122" s="73" t="s">
        <v>34</v>
      </c>
      <c r="C122" s="131">
        <v>194</v>
      </c>
      <c r="D122" s="118"/>
      <c r="E122" s="118"/>
      <c r="F122" s="118"/>
      <c r="G122" s="118"/>
    </row>
    <row r="123" spans="1:8" x14ac:dyDescent="0.2">
      <c r="A123" s="68" t="s">
        <v>834</v>
      </c>
      <c r="B123" s="73" t="s">
        <v>778</v>
      </c>
      <c r="C123" s="131">
        <f>SUM(C125:C127)</f>
        <v>2</v>
      </c>
      <c r="D123" s="118">
        <f t="shared" ref="D123:G123" si="34">SUM(D125:D127)</f>
        <v>0</v>
      </c>
      <c r="E123" s="118">
        <f t="shared" si="34"/>
        <v>0</v>
      </c>
      <c r="F123" s="118">
        <f t="shared" si="34"/>
        <v>0</v>
      </c>
      <c r="G123" s="118">
        <f t="shared" si="34"/>
        <v>0</v>
      </c>
    </row>
    <row r="124" spans="1:8" x14ac:dyDescent="0.2">
      <c r="A124" s="72" t="s">
        <v>835</v>
      </c>
      <c r="B124" s="73" t="s">
        <v>778</v>
      </c>
      <c r="C124" s="131">
        <v>0</v>
      </c>
      <c r="D124" s="118"/>
      <c r="E124" s="118"/>
      <c r="F124" s="118"/>
      <c r="G124" s="118"/>
    </row>
    <row r="125" spans="1:8" x14ac:dyDescent="0.2">
      <c r="A125" s="72" t="s">
        <v>836</v>
      </c>
      <c r="B125" s="73" t="s">
        <v>778</v>
      </c>
      <c r="C125" s="131">
        <v>1</v>
      </c>
      <c r="D125" s="118"/>
      <c r="E125" s="118"/>
      <c r="F125" s="118"/>
      <c r="G125" s="118"/>
    </row>
    <row r="126" spans="1:8" x14ac:dyDescent="0.2">
      <c r="A126" s="72" t="s">
        <v>837</v>
      </c>
      <c r="B126" s="73" t="s">
        <v>778</v>
      </c>
      <c r="C126" s="131">
        <v>0</v>
      </c>
      <c r="D126" s="118"/>
      <c r="E126" s="118"/>
      <c r="F126" s="118"/>
      <c r="G126" s="118"/>
    </row>
    <row r="127" spans="1:8" x14ac:dyDescent="0.2">
      <c r="A127" s="83" t="s">
        <v>838</v>
      </c>
      <c r="B127" s="64" t="s">
        <v>778</v>
      </c>
      <c r="C127" s="133">
        <v>1</v>
      </c>
      <c r="D127" s="119"/>
      <c r="E127" s="119"/>
      <c r="F127" s="119"/>
      <c r="G127" s="119"/>
    </row>
    <row r="129" spans="1:8" s="84" customFormat="1" x14ac:dyDescent="0.2">
      <c r="A129" s="84" t="s">
        <v>1319</v>
      </c>
      <c r="B129" s="85"/>
      <c r="C129" s="86"/>
      <c r="D129" s="86"/>
      <c r="E129" s="86"/>
      <c r="F129" s="86"/>
      <c r="G129" s="86"/>
    </row>
    <row r="130" spans="1:8" x14ac:dyDescent="0.2">
      <c r="A130" s="51"/>
      <c r="B130" s="51" t="s">
        <v>765</v>
      </c>
      <c r="C130" s="52" t="s">
        <v>766</v>
      </c>
      <c r="D130" s="115" t="s">
        <v>767</v>
      </c>
      <c r="E130" s="115" t="s">
        <v>768</v>
      </c>
      <c r="F130" s="115" t="s">
        <v>769</v>
      </c>
      <c r="G130" s="115" t="s">
        <v>770</v>
      </c>
    </row>
    <row r="131" spans="1:8" ht="13" thickBot="1" x14ac:dyDescent="0.25">
      <c r="A131" s="134" t="s">
        <v>839</v>
      </c>
      <c r="B131" s="135" t="s">
        <v>778</v>
      </c>
      <c r="C131" s="136">
        <f>SUM(C53,C79,C105)</f>
        <v>618</v>
      </c>
      <c r="D131" s="137">
        <f t="shared" ref="D131:G131" si="35">SUM(D53,D79,D105)</f>
        <v>622</v>
      </c>
      <c r="E131" s="137">
        <f t="shared" si="35"/>
        <v>614</v>
      </c>
      <c r="F131" s="137">
        <f t="shared" si="35"/>
        <v>608</v>
      </c>
      <c r="G131" s="137">
        <f t="shared" si="35"/>
        <v>600</v>
      </c>
    </row>
    <row r="132" spans="1:8" ht="13" thickBot="1" x14ac:dyDescent="0.25">
      <c r="A132" s="139" t="s">
        <v>773</v>
      </c>
      <c r="B132" s="140" t="s">
        <v>778</v>
      </c>
      <c r="C132" s="141">
        <f t="shared" ref="C132:G132" si="36">SUM(C54,C80,C106)</f>
        <v>762</v>
      </c>
      <c r="D132" s="142">
        <f t="shared" si="36"/>
        <v>781</v>
      </c>
      <c r="E132" s="142">
        <f t="shared" si="36"/>
        <v>781</v>
      </c>
      <c r="F132" s="142">
        <f t="shared" si="36"/>
        <v>781</v>
      </c>
      <c r="G132" s="143">
        <f t="shared" si="36"/>
        <v>781</v>
      </c>
      <c r="H132" s="48"/>
    </row>
    <row r="133" spans="1:8" x14ac:dyDescent="0.2">
      <c r="A133" s="138" t="s">
        <v>827</v>
      </c>
      <c r="B133" s="74" t="s">
        <v>778</v>
      </c>
      <c r="C133" s="75">
        <f t="shared" ref="C133:G133" si="37">SUM(C55,C81,C107)</f>
        <v>756</v>
      </c>
      <c r="D133" s="120">
        <f t="shared" si="37"/>
        <v>775</v>
      </c>
      <c r="E133" s="120">
        <f t="shared" si="37"/>
        <v>775</v>
      </c>
      <c r="F133" s="120">
        <f t="shared" si="37"/>
        <v>775</v>
      </c>
      <c r="G133" s="120">
        <f t="shared" si="37"/>
        <v>775</v>
      </c>
      <c r="H133" s="48"/>
    </row>
    <row r="134" spans="1:8" x14ac:dyDescent="0.2">
      <c r="A134" s="78" t="s">
        <v>822</v>
      </c>
      <c r="B134" s="74" t="s">
        <v>34</v>
      </c>
      <c r="C134" s="75">
        <f t="shared" ref="C134:G134" si="38">SUM(C56,C82,C108)</f>
        <v>271</v>
      </c>
      <c r="D134" s="120">
        <f t="shared" si="38"/>
        <v>290</v>
      </c>
      <c r="E134" s="120">
        <f t="shared" si="38"/>
        <v>290</v>
      </c>
      <c r="F134" s="120">
        <f t="shared" si="38"/>
        <v>290</v>
      </c>
      <c r="G134" s="120">
        <f t="shared" si="38"/>
        <v>290</v>
      </c>
    </row>
    <row r="135" spans="1:8" x14ac:dyDescent="0.2">
      <c r="A135" s="79" t="s">
        <v>823</v>
      </c>
      <c r="B135" s="73" t="s">
        <v>34</v>
      </c>
      <c r="C135" s="70">
        <f t="shared" ref="C135:G135" si="39">SUM(C57,C83,C109)</f>
        <v>93</v>
      </c>
      <c r="D135" s="118">
        <f t="shared" si="39"/>
        <v>112</v>
      </c>
      <c r="E135" s="118">
        <f t="shared" si="39"/>
        <v>112</v>
      </c>
      <c r="F135" s="118">
        <f t="shared" si="39"/>
        <v>112</v>
      </c>
      <c r="G135" s="118">
        <f t="shared" si="39"/>
        <v>112</v>
      </c>
    </row>
    <row r="136" spans="1:8" x14ac:dyDescent="0.2">
      <c r="A136" s="79" t="s">
        <v>824</v>
      </c>
      <c r="B136" s="73" t="s">
        <v>34</v>
      </c>
      <c r="C136" s="70">
        <f t="shared" ref="C136:G136" si="40">SUM(C58,C84,C110)</f>
        <v>178</v>
      </c>
      <c r="D136" s="118">
        <f t="shared" si="40"/>
        <v>178</v>
      </c>
      <c r="E136" s="118">
        <f t="shared" si="40"/>
        <v>178</v>
      </c>
      <c r="F136" s="118">
        <f t="shared" si="40"/>
        <v>178</v>
      </c>
      <c r="G136" s="118">
        <f t="shared" si="40"/>
        <v>178</v>
      </c>
    </row>
    <row r="137" spans="1:8" x14ac:dyDescent="0.2">
      <c r="A137" s="72" t="s">
        <v>831</v>
      </c>
      <c r="B137" s="73" t="s">
        <v>34</v>
      </c>
      <c r="C137" s="70">
        <f t="shared" ref="C137:G137" si="41">SUM(C59,C85,C111)</f>
        <v>485</v>
      </c>
      <c r="D137" s="118">
        <f t="shared" si="41"/>
        <v>485</v>
      </c>
      <c r="E137" s="118">
        <f t="shared" si="41"/>
        <v>485</v>
      </c>
      <c r="F137" s="118">
        <f t="shared" si="41"/>
        <v>485</v>
      </c>
      <c r="G137" s="118">
        <f t="shared" si="41"/>
        <v>485</v>
      </c>
    </row>
    <row r="138" spans="1:8" x14ac:dyDescent="0.2">
      <c r="A138" s="68" t="s">
        <v>834</v>
      </c>
      <c r="B138" s="73" t="s">
        <v>778</v>
      </c>
      <c r="C138" s="70">
        <f t="shared" ref="C138:G138" si="42">SUM(C60,C86,C112)</f>
        <v>6</v>
      </c>
      <c r="D138" s="118">
        <f t="shared" si="42"/>
        <v>6</v>
      </c>
      <c r="E138" s="118">
        <f t="shared" si="42"/>
        <v>6</v>
      </c>
      <c r="F138" s="118">
        <f t="shared" si="42"/>
        <v>6</v>
      </c>
      <c r="G138" s="118">
        <f t="shared" si="42"/>
        <v>6</v>
      </c>
    </row>
    <row r="139" spans="1:8" x14ac:dyDescent="0.2">
      <c r="A139" s="72" t="s">
        <v>835</v>
      </c>
      <c r="B139" s="73" t="s">
        <v>778</v>
      </c>
      <c r="C139" s="70">
        <f t="shared" ref="C139:G139" si="43">SUM(C61,C87,C113)</f>
        <v>0</v>
      </c>
      <c r="D139" s="118">
        <f t="shared" si="43"/>
        <v>0</v>
      </c>
      <c r="E139" s="118">
        <f t="shared" si="43"/>
        <v>0</v>
      </c>
      <c r="F139" s="118">
        <f t="shared" si="43"/>
        <v>0</v>
      </c>
      <c r="G139" s="118">
        <f t="shared" si="43"/>
        <v>0</v>
      </c>
    </row>
    <row r="140" spans="1:8" x14ac:dyDescent="0.2">
      <c r="A140" s="72" t="s">
        <v>836</v>
      </c>
      <c r="B140" s="73" t="s">
        <v>778</v>
      </c>
      <c r="C140" s="70">
        <f t="shared" ref="C140:G140" si="44">SUM(C62,C88,C114)</f>
        <v>3</v>
      </c>
      <c r="D140" s="118">
        <f t="shared" si="44"/>
        <v>3</v>
      </c>
      <c r="E140" s="118">
        <f t="shared" si="44"/>
        <v>3</v>
      </c>
      <c r="F140" s="118">
        <f t="shared" si="44"/>
        <v>3</v>
      </c>
      <c r="G140" s="118">
        <f t="shared" si="44"/>
        <v>3</v>
      </c>
    </row>
    <row r="141" spans="1:8" x14ac:dyDescent="0.2">
      <c r="A141" s="72" t="s">
        <v>837</v>
      </c>
      <c r="B141" s="73" t="s">
        <v>778</v>
      </c>
      <c r="C141" s="70">
        <f t="shared" ref="C141:G141" si="45">SUM(C63,C89,C115)</f>
        <v>0</v>
      </c>
      <c r="D141" s="118">
        <f t="shared" si="45"/>
        <v>0</v>
      </c>
      <c r="E141" s="118">
        <f t="shared" si="45"/>
        <v>0</v>
      </c>
      <c r="F141" s="118">
        <f t="shared" si="45"/>
        <v>0</v>
      </c>
      <c r="G141" s="118">
        <f t="shared" si="45"/>
        <v>0</v>
      </c>
    </row>
    <row r="142" spans="1:8" ht="13" thickBot="1" x14ac:dyDescent="0.25">
      <c r="A142" s="148" t="s">
        <v>838</v>
      </c>
      <c r="B142" s="149" t="s">
        <v>778</v>
      </c>
      <c r="C142" s="150">
        <f t="shared" ref="C142:G142" si="46">SUM(C64,C90,C116)</f>
        <v>3</v>
      </c>
      <c r="D142" s="151">
        <f t="shared" si="46"/>
        <v>3</v>
      </c>
      <c r="E142" s="151">
        <f t="shared" si="46"/>
        <v>3</v>
      </c>
      <c r="F142" s="151">
        <f t="shared" si="46"/>
        <v>3</v>
      </c>
      <c r="G142" s="151">
        <f t="shared" si="46"/>
        <v>3</v>
      </c>
    </row>
    <row r="143" spans="1:8" ht="13" thickBot="1" x14ac:dyDescent="0.25">
      <c r="A143" s="139" t="s">
        <v>774</v>
      </c>
      <c r="B143" s="140" t="s">
        <v>778</v>
      </c>
      <c r="C143" s="141">
        <f t="shared" ref="C143:G143" si="47">SUM(C65,C91,C117)</f>
        <v>762</v>
      </c>
      <c r="D143" s="142">
        <f t="shared" si="47"/>
        <v>0</v>
      </c>
      <c r="E143" s="142">
        <f t="shared" si="47"/>
        <v>0</v>
      </c>
      <c r="F143" s="142">
        <f t="shared" si="47"/>
        <v>0</v>
      </c>
      <c r="G143" s="143">
        <f t="shared" si="47"/>
        <v>0</v>
      </c>
    </row>
    <row r="144" spans="1:8" x14ac:dyDescent="0.2">
      <c r="A144" s="138" t="s">
        <v>827</v>
      </c>
      <c r="B144" s="74" t="s">
        <v>778</v>
      </c>
      <c r="C144" s="75">
        <f t="shared" ref="C144:G144" si="48">SUM(C66,C92,C118)</f>
        <v>756</v>
      </c>
      <c r="D144" s="120">
        <f t="shared" si="48"/>
        <v>0</v>
      </c>
      <c r="E144" s="120">
        <f t="shared" si="48"/>
        <v>0</v>
      </c>
      <c r="F144" s="120">
        <f t="shared" si="48"/>
        <v>0</v>
      </c>
      <c r="G144" s="120">
        <f t="shared" si="48"/>
        <v>0</v>
      </c>
      <c r="H144" s="48"/>
    </row>
    <row r="145" spans="1:7" x14ac:dyDescent="0.2">
      <c r="A145" s="78" t="s">
        <v>822</v>
      </c>
      <c r="B145" s="74" t="s">
        <v>34</v>
      </c>
      <c r="C145" s="75">
        <f t="shared" ref="C145:G145" si="49">SUM(C67,C93,C119)</f>
        <v>271</v>
      </c>
      <c r="D145" s="120">
        <f t="shared" si="49"/>
        <v>0</v>
      </c>
      <c r="E145" s="120">
        <f t="shared" si="49"/>
        <v>0</v>
      </c>
      <c r="F145" s="120">
        <f t="shared" si="49"/>
        <v>0</v>
      </c>
      <c r="G145" s="120">
        <f t="shared" si="49"/>
        <v>0</v>
      </c>
    </row>
    <row r="146" spans="1:7" x14ac:dyDescent="0.2">
      <c r="A146" s="79" t="s">
        <v>823</v>
      </c>
      <c r="B146" s="73" t="s">
        <v>34</v>
      </c>
      <c r="C146" s="131">
        <f t="shared" ref="C146:G146" si="50">SUM(C68,C94,C120)</f>
        <v>93</v>
      </c>
      <c r="D146" s="118">
        <f t="shared" si="50"/>
        <v>0</v>
      </c>
      <c r="E146" s="118">
        <f t="shared" si="50"/>
        <v>0</v>
      </c>
      <c r="F146" s="118">
        <f t="shared" si="50"/>
        <v>0</v>
      </c>
      <c r="G146" s="118">
        <f t="shared" si="50"/>
        <v>0</v>
      </c>
    </row>
    <row r="147" spans="1:7" x14ac:dyDescent="0.2">
      <c r="A147" s="79" t="s">
        <v>824</v>
      </c>
      <c r="B147" s="73" t="s">
        <v>34</v>
      </c>
      <c r="C147" s="131">
        <f t="shared" ref="C147:G147" si="51">SUM(C69,C95,C121)</f>
        <v>178</v>
      </c>
      <c r="D147" s="118">
        <f t="shared" si="51"/>
        <v>0</v>
      </c>
      <c r="E147" s="118">
        <f t="shared" si="51"/>
        <v>0</v>
      </c>
      <c r="F147" s="118">
        <f t="shared" si="51"/>
        <v>0</v>
      </c>
      <c r="G147" s="118">
        <f t="shared" si="51"/>
        <v>0</v>
      </c>
    </row>
    <row r="148" spans="1:7" x14ac:dyDescent="0.2">
      <c r="A148" s="72" t="s">
        <v>831</v>
      </c>
      <c r="B148" s="73" t="s">
        <v>34</v>
      </c>
      <c r="C148" s="70">
        <f t="shared" ref="C148:G148" si="52">SUM(C70,C96,C122)</f>
        <v>485</v>
      </c>
      <c r="D148" s="118">
        <f t="shared" si="52"/>
        <v>0</v>
      </c>
      <c r="E148" s="118">
        <f t="shared" si="52"/>
        <v>0</v>
      </c>
      <c r="F148" s="118">
        <f t="shared" si="52"/>
        <v>0</v>
      </c>
      <c r="G148" s="118">
        <f t="shared" si="52"/>
        <v>0</v>
      </c>
    </row>
    <row r="149" spans="1:7" x14ac:dyDescent="0.2">
      <c r="A149" s="68" t="s">
        <v>834</v>
      </c>
      <c r="B149" s="73" t="s">
        <v>778</v>
      </c>
      <c r="C149" s="70">
        <f t="shared" ref="C149:G149" si="53">SUM(C71,C97,C123)</f>
        <v>6</v>
      </c>
      <c r="D149" s="118">
        <f t="shared" si="53"/>
        <v>0</v>
      </c>
      <c r="E149" s="118">
        <f t="shared" si="53"/>
        <v>0</v>
      </c>
      <c r="F149" s="118">
        <f t="shared" si="53"/>
        <v>0</v>
      </c>
      <c r="G149" s="118">
        <f t="shared" si="53"/>
        <v>0</v>
      </c>
    </row>
    <row r="150" spans="1:7" x14ac:dyDescent="0.2">
      <c r="A150" s="72" t="s">
        <v>835</v>
      </c>
      <c r="B150" s="73" t="s">
        <v>778</v>
      </c>
      <c r="C150" s="70">
        <f t="shared" ref="C150:G150" si="54">SUM(C72,C98,C124)</f>
        <v>0</v>
      </c>
      <c r="D150" s="118">
        <f t="shared" si="54"/>
        <v>0</v>
      </c>
      <c r="E150" s="118">
        <f t="shared" si="54"/>
        <v>0</v>
      </c>
      <c r="F150" s="118">
        <f t="shared" si="54"/>
        <v>0</v>
      </c>
      <c r="G150" s="118">
        <f t="shared" si="54"/>
        <v>0</v>
      </c>
    </row>
    <row r="151" spans="1:7" x14ac:dyDescent="0.2">
      <c r="A151" s="72" t="s">
        <v>836</v>
      </c>
      <c r="B151" s="73" t="s">
        <v>778</v>
      </c>
      <c r="C151" s="70">
        <f t="shared" ref="C151:G151" si="55">SUM(C73,C99,C125)</f>
        <v>3</v>
      </c>
      <c r="D151" s="118">
        <f t="shared" si="55"/>
        <v>0</v>
      </c>
      <c r="E151" s="118">
        <f t="shared" si="55"/>
        <v>0</v>
      </c>
      <c r="F151" s="118">
        <f t="shared" si="55"/>
        <v>0</v>
      </c>
      <c r="G151" s="118">
        <f t="shared" si="55"/>
        <v>0</v>
      </c>
    </row>
    <row r="152" spans="1:7" x14ac:dyDescent="0.2">
      <c r="A152" s="72" t="s">
        <v>837</v>
      </c>
      <c r="B152" s="73" t="s">
        <v>778</v>
      </c>
      <c r="C152" s="70">
        <f t="shared" ref="C152:G152" si="56">SUM(C74,C100,C126)</f>
        <v>0</v>
      </c>
      <c r="D152" s="118">
        <f t="shared" si="56"/>
        <v>0</v>
      </c>
      <c r="E152" s="118">
        <f t="shared" si="56"/>
        <v>0</v>
      </c>
      <c r="F152" s="118">
        <f t="shared" si="56"/>
        <v>0</v>
      </c>
      <c r="G152" s="118">
        <f t="shared" si="56"/>
        <v>0</v>
      </c>
    </row>
    <row r="153" spans="1:7" x14ac:dyDescent="0.2">
      <c r="A153" s="83" t="s">
        <v>838</v>
      </c>
      <c r="B153" s="64" t="s">
        <v>778</v>
      </c>
      <c r="C153" s="66">
        <f t="shared" ref="C153:G153" si="57">SUM(C75,C101,C127)</f>
        <v>3</v>
      </c>
      <c r="D153" s="119">
        <f t="shared" si="57"/>
        <v>0</v>
      </c>
      <c r="E153" s="119">
        <f t="shared" si="57"/>
        <v>0</v>
      </c>
      <c r="F153" s="119">
        <f t="shared" si="57"/>
        <v>0</v>
      </c>
      <c r="G153" s="119">
        <f t="shared" si="57"/>
        <v>0</v>
      </c>
    </row>
  </sheetData>
  <mergeCells count="4">
    <mergeCell ref="A7:G7"/>
    <mergeCell ref="A8:G8"/>
    <mergeCell ref="A9:G9"/>
    <mergeCell ref="A10:G10"/>
  </mergeCells>
  <phoneticPr fontId="17"/>
  <printOptions horizontalCentered="1"/>
  <pageMargins left="0.70866141732283472" right="0.70866141732283472" top="0.74803149606299213" bottom="0.74803149606299213" header="0.31496062992125984" footer="0.31496062992125984"/>
  <pageSetup paperSize="9" orientation="portrait" r:id="rId1"/>
  <headerFooter>
    <oddFooter>&amp;C&amp;P</oddFooter>
  </headerFooter>
  <rowBreaks count="2" manualBreakCount="2">
    <brk id="49" max="16383" man="1"/>
    <brk id="101"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A36E2-4147-4B41-8F2C-E4B27699829F}">
  <sheetPr>
    <tabColor theme="9" tint="-0.249977111117893"/>
    <pageSetUpPr fitToPage="1"/>
  </sheetPr>
  <dimension ref="A7:H170"/>
  <sheetViews>
    <sheetView view="pageBreakPreview" zoomScale="90" zoomScaleNormal="100" zoomScaleSheetLayoutView="90" workbookViewId="0">
      <selection activeCell="A4" sqref="A4:XFD4"/>
    </sheetView>
  </sheetViews>
  <sheetFormatPr defaultColWidth="9" defaultRowHeight="12.5" x14ac:dyDescent="0.2"/>
  <cols>
    <col min="1" max="1" width="26.90625" style="47" customWidth="1"/>
    <col min="2" max="2" width="4.453125" style="53" bestFit="1" customWidth="1"/>
    <col min="3" max="7" width="9.6328125" style="49" customWidth="1"/>
    <col min="8" max="16384" width="9" style="47"/>
  </cols>
  <sheetData>
    <row r="7" spans="1:8" x14ac:dyDescent="0.2">
      <c r="A7" s="177" t="s">
        <v>1301</v>
      </c>
      <c r="B7" s="177"/>
      <c r="C7" s="177"/>
      <c r="D7" s="177"/>
      <c r="E7" s="177"/>
      <c r="F7" s="177"/>
      <c r="G7" s="177"/>
    </row>
    <row r="8" spans="1:8" x14ac:dyDescent="0.2">
      <c r="A8" s="177" t="s">
        <v>1298</v>
      </c>
      <c r="B8" s="177"/>
      <c r="C8" s="177"/>
      <c r="D8" s="177"/>
      <c r="E8" s="177"/>
      <c r="F8" s="177"/>
      <c r="G8" s="177"/>
    </row>
    <row r="9" spans="1:8" x14ac:dyDescent="0.2">
      <c r="A9" s="177" t="s">
        <v>1302</v>
      </c>
      <c r="B9" s="177"/>
      <c r="C9" s="177"/>
      <c r="D9" s="177"/>
      <c r="E9" s="177"/>
      <c r="F9" s="177"/>
      <c r="G9" s="177"/>
    </row>
    <row r="11" spans="1:8" s="84" customFormat="1" x14ac:dyDescent="0.2">
      <c r="A11" s="84" t="s">
        <v>764</v>
      </c>
      <c r="B11" s="85"/>
      <c r="C11" s="86"/>
      <c r="D11" s="86"/>
      <c r="E11" s="86"/>
      <c r="F11" s="86"/>
      <c r="G11" s="86"/>
    </row>
    <row r="12" spans="1:8" s="84" customFormat="1" x14ac:dyDescent="0.2">
      <c r="A12" s="84" t="s">
        <v>775</v>
      </c>
      <c r="B12" s="85"/>
      <c r="C12" s="86"/>
      <c r="D12" s="86"/>
      <c r="E12" s="86"/>
      <c r="F12" s="86"/>
      <c r="G12" s="86"/>
    </row>
    <row r="13" spans="1:8" s="84" customFormat="1" x14ac:dyDescent="0.2">
      <c r="A13" s="84" t="s">
        <v>799</v>
      </c>
      <c r="B13" s="85"/>
      <c r="C13" s="86"/>
      <c r="D13" s="86"/>
      <c r="E13" s="86"/>
      <c r="F13" s="86"/>
      <c r="G13" s="86"/>
    </row>
    <row r="14" spans="1:8" x14ac:dyDescent="0.2">
      <c r="A14" s="51"/>
      <c r="B14" s="51" t="s">
        <v>765</v>
      </c>
      <c r="C14" s="52" t="s">
        <v>766</v>
      </c>
      <c r="D14" s="115" t="s">
        <v>767</v>
      </c>
      <c r="E14" s="115" t="s">
        <v>768</v>
      </c>
      <c r="F14" s="115" t="s">
        <v>769</v>
      </c>
      <c r="G14" s="115" t="s">
        <v>770</v>
      </c>
    </row>
    <row r="15" spans="1:8" x14ac:dyDescent="0.2">
      <c r="A15" s="56" t="s">
        <v>771</v>
      </c>
      <c r="B15" s="57" t="s">
        <v>772</v>
      </c>
      <c r="C15" s="50">
        <v>1</v>
      </c>
      <c r="D15" s="116">
        <v>1</v>
      </c>
      <c r="E15" s="116">
        <v>1</v>
      </c>
      <c r="F15" s="116">
        <v>1</v>
      </c>
      <c r="G15" s="116">
        <v>1</v>
      </c>
    </row>
    <row r="16" spans="1:8" x14ac:dyDescent="0.2">
      <c r="A16" s="56" t="s">
        <v>773</v>
      </c>
      <c r="B16" s="57" t="s">
        <v>772</v>
      </c>
      <c r="C16" s="50">
        <v>1</v>
      </c>
      <c r="D16" s="116">
        <v>1</v>
      </c>
      <c r="E16" s="116">
        <v>1</v>
      </c>
      <c r="F16" s="116">
        <v>1</v>
      </c>
      <c r="G16" s="116">
        <v>1</v>
      </c>
      <c r="H16" s="48"/>
    </row>
    <row r="17" spans="1:8" x14ac:dyDescent="0.2">
      <c r="A17" s="56" t="s">
        <v>1314</v>
      </c>
      <c r="B17" s="57" t="s">
        <v>772</v>
      </c>
      <c r="C17" s="129">
        <v>1</v>
      </c>
      <c r="D17" s="116"/>
      <c r="E17" s="116"/>
      <c r="F17" s="116"/>
      <c r="G17" s="116"/>
    </row>
    <row r="19" spans="1:8" s="84" customFormat="1" x14ac:dyDescent="0.2">
      <c r="A19" s="84" t="s">
        <v>800</v>
      </c>
      <c r="B19" s="85"/>
      <c r="C19" s="86"/>
      <c r="D19" s="86"/>
      <c r="E19" s="86"/>
      <c r="F19" s="86"/>
      <c r="G19" s="86"/>
    </row>
    <row r="20" spans="1:8" s="53" customFormat="1" x14ac:dyDescent="0.2">
      <c r="A20" s="51"/>
      <c r="B20" s="51" t="s">
        <v>765</v>
      </c>
      <c r="C20" s="52" t="s">
        <v>766</v>
      </c>
      <c r="D20" s="115" t="s">
        <v>767</v>
      </c>
      <c r="E20" s="115" t="s">
        <v>768</v>
      </c>
      <c r="F20" s="115" t="s">
        <v>769</v>
      </c>
      <c r="G20" s="115" t="s">
        <v>770</v>
      </c>
      <c r="H20" s="54"/>
    </row>
    <row r="21" spans="1:8" x14ac:dyDescent="0.2">
      <c r="A21" s="56" t="s">
        <v>771</v>
      </c>
      <c r="B21" s="57" t="s">
        <v>772</v>
      </c>
      <c r="C21" s="50">
        <v>1</v>
      </c>
      <c r="D21" s="116">
        <v>1</v>
      </c>
      <c r="E21" s="116">
        <v>1</v>
      </c>
      <c r="F21" s="116">
        <v>1</v>
      </c>
      <c r="G21" s="116">
        <v>1</v>
      </c>
    </row>
    <row r="22" spans="1:8" x14ac:dyDescent="0.2">
      <c r="A22" s="56" t="s">
        <v>773</v>
      </c>
      <c r="B22" s="57" t="s">
        <v>772</v>
      </c>
      <c r="C22" s="50">
        <v>1</v>
      </c>
      <c r="D22" s="116">
        <v>1</v>
      </c>
      <c r="E22" s="116">
        <v>1</v>
      </c>
      <c r="F22" s="116">
        <v>1</v>
      </c>
      <c r="G22" s="116">
        <v>1</v>
      </c>
    </row>
    <row r="23" spans="1:8" x14ac:dyDescent="0.2">
      <c r="A23" s="56" t="s">
        <v>1315</v>
      </c>
      <c r="B23" s="57" t="s">
        <v>772</v>
      </c>
      <c r="C23" s="129">
        <v>1</v>
      </c>
      <c r="D23" s="116"/>
      <c r="E23" s="116"/>
      <c r="F23" s="116"/>
      <c r="G23" s="116"/>
    </row>
    <row r="25" spans="1:8" s="84" customFormat="1" x14ac:dyDescent="0.2">
      <c r="A25" s="84" t="s">
        <v>801</v>
      </c>
      <c r="B25" s="85"/>
      <c r="C25" s="86"/>
      <c r="D25" s="86"/>
      <c r="E25" s="86"/>
      <c r="F25" s="86"/>
      <c r="G25" s="86"/>
    </row>
    <row r="26" spans="1:8" s="53" customFormat="1" x14ac:dyDescent="0.2">
      <c r="A26" s="51"/>
      <c r="B26" s="51" t="s">
        <v>765</v>
      </c>
      <c r="C26" s="52" t="s">
        <v>766</v>
      </c>
      <c r="D26" s="115" t="s">
        <v>767</v>
      </c>
      <c r="E26" s="115" t="s">
        <v>768</v>
      </c>
      <c r="F26" s="115" t="s">
        <v>769</v>
      </c>
      <c r="G26" s="115" t="s">
        <v>770</v>
      </c>
    </row>
    <row r="27" spans="1:8" x14ac:dyDescent="0.2">
      <c r="A27" s="56" t="s">
        <v>771</v>
      </c>
      <c r="B27" s="57" t="s">
        <v>772</v>
      </c>
      <c r="C27" s="50">
        <v>2</v>
      </c>
      <c r="D27" s="116">
        <v>2</v>
      </c>
      <c r="E27" s="116">
        <v>2</v>
      </c>
      <c r="F27" s="116">
        <v>2</v>
      </c>
      <c r="G27" s="116">
        <v>2</v>
      </c>
    </row>
    <row r="28" spans="1:8" x14ac:dyDescent="0.2">
      <c r="A28" s="56" t="s">
        <v>773</v>
      </c>
      <c r="B28" s="57" t="s">
        <v>772</v>
      </c>
      <c r="C28" s="50">
        <v>0</v>
      </c>
      <c r="D28" s="116">
        <v>2</v>
      </c>
      <c r="E28" s="116">
        <v>2</v>
      </c>
      <c r="F28" s="116">
        <v>2</v>
      </c>
      <c r="G28" s="116">
        <v>2</v>
      </c>
    </row>
    <row r="29" spans="1:8" x14ac:dyDescent="0.2">
      <c r="A29" s="56" t="s">
        <v>1315</v>
      </c>
      <c r="B29" s="57" t="s">
        <v>772</v>
      </c>
      <c r="C29" s="129">
        <v>0</v>
      </c>
      <c r="D29" s="116"/>
      <c r="E29" s="116"/>
      <c r="F29" s="116"/>
      <c r="G29" s="116"/>
    </row>
    <row r="32" spans="1:8" s="84" customFormat="1" x14ac:dyDescent="0.2">
      <c r="A32" s="84" t="s">
        <v>776</v>
      </c>
      <c r="B32" s="85"/>
      <c r="C32" s="86"/>
      <c r="D32" s="86"/>
      <c r="E32" s="86"/>
      <c r="F32" s="86"/>
      <c r="G32" s="86"/>
    </row>
    <row r="33" spans="1:7" s="53" customFormat="1" x14ac:dyDescent="0.2">
      <c r="A33" s="51"/>
      <c r="B33" s="51" t="s">
        <v>765</v>
      </c>
      <c r="C33" s="52" t="s">
        <v>766</v>
      </c>
      <c r="D33" s="115" t="s">
        <v>767</v>
      </c>
      <c r="E33" s="115" t="s">
        <v>768</v>
      </c>
      <c r="F33" s="115" t="s">
        <v>769</v>
      </c>
      <c r="G33" s="115" t="s">
        <v>770</v>
      </c>
    </row>
    <row r="34" spans="1:7" x14ac:dyDescent="0.2">
      <c r="A34" s="56" t="s">
        <v>777</v>
      </c>
      <c r="B34" s="57" t="s">
        <v>34</v>
      </c>
      <c r="C34" s="50">
        <v>689</v>
      </c>
      <c r="D34" s="116">
        <v>684</v>
      </c>
      <c r="E34" s="116">
        <v>671</v>
      </c>
      <c r="F34" s="116">
        <v>662</v>
      </c>
      <c r="G34" s="116">
        <v>659</v>
      </c>
    </row>
    <row r="35" spans="1:7" x14ac:dyDescent="0.2">
      <c r="A35" s="56" t="s">
        <v>773</v>
      </c>
      <c r="B35" s="57" t="s">
        <v>34</v>
      </c>
      <c r="C35" s="50">
        <v>1996</v>
      </c>
      <c r="D35" s="116">
        <v>2045</v>
      </c>
      <c r="E35" s="116">
        <v>2045</v>
      </c>
      <c r="F35" s="116">
        <v>2045</v>
      </c>
      <c r="G35" s="116">
        <v>2045</v>
      </c>
    </row>
    <row r="36" spans="1:7" x14ac:dyDescent="0.2">
      <c r="A36" s="56" t="s">
        <v>1315</v>
      </c>
      <c r="B36" s="57" t="s">
        <v>778</v>
      </c>
      <c r="C36" s="129">
        <v>1996</v>
      </c>
      <c r="D36" s="116"/>
      <c r="E36" s="116"/>
      <c r="F36" s="116"/>
      <c r="G36" s="116"/>
    </row>
    <row r="39" spans="1:7" s="84" customFormat="1" x14ac:dyDescent="0.2">
      <c r="A39" s="84" t="s">
        <v>779</v>
      </c>
      <c r="B39" s="85"/>
      <c r="C39" s="86"/>
      <c r="D39" s="86"/>
      <c r="E39" s="86"/>
      <c r="F39" s="86"/>
      <c r="G39" s="86"/>
    </row>
    <row r="40" spans="1:7" s="53" customFormat="1" x14ac:dyDescent="0.2">
      <c r="A40" s="51"/>
      <c r="B40" s="51" t="s">
        <v>765</v>
      </c>
      <c r="C40" s="52" t="s">
        <v>766</v>
      </c>
      <c r="D40" s="115" t="s">
        <v>767</v>
      </c>
      <c r="E40" s="115" t="s">
        <v>768</v>
      </c>
      <c r="F40" s="115" t="s">
        <v>769</v>
      </c>
      <c r="G40" s="115" t="s">
        <v>770</v>
      </c>
    </row>
    <row r="41" spans="1:7" x14ac:dyDescent="0.2">
      <c r="A41" s="56" t="s">
        <v>780</v>
      </c>
      <c r="B41" s="57" t="s">
        <v>34</v>
      </c>
      <c r="C41" s="50">
        <v>1074</v>
      </c>
      <c r="D41" s="116">
        <v>1026</v>
      </c>
      <c r="E41" s="116">
        <v>992</v>
      </c>
      <c r="F41" s="116">
        <v>964</v>
      </c>
      <c r="G41" s="116">
        <v>931</v>
      </c>
    </row>
    <row r="42" spans="1:7" x14ac:dyDescent="0.2">
      <c r="A42" s="61" t="s">
        <v>781</v>
      </c>
      <c r="B42" s="62" t="s">
        <v>34</v>
      </c>
      <c r="C42" s="65">
        <v>237</v>
      </c>
      <c r="D42" s="117">
        <v>219</v>
      </c>
      <c r="E42" s="117">
        <v>231</v>
      </c>
      <c r="F42" s="117">
        <v>224</v>
      </c>
      <c r="G42" s="117">
        <v>208</v>
      </c>
    </row>
    <row r="43" spans="1:7" x14ac:dyDescent="0.2">
      <c r="A43" s="68" t="s">
        <v>782</v>
      </c>
      <c r="B43" s="73" t="s">
        <v>34</v>
      </c>
      <c r="C43" s="70">
        <v>295</v>
      </c>
      <c r="D43" s="118">
        <v>263</v>
      </c>
      <c r="E43" s="118">
        <v>243</v>
      </c>
      <c r="F43" s="118">
        <v>256</v>
      </c>
      <c r="G43" s="118">
        <v>248</v>
      </c>
    </row>
    <row r="44" spans="1:7" x14ac:dyDescent="0.2">
      <c r="A44" s="68" t="s">
        <v>783</v>
      </c>
      <c r="B44" s="73" t="s">
        <v>34</v>
      </c>
      <c r="C44" s="70">
        <v>249</v>
      </c>
      <c r="D44" s="118">
        <v>250</v>
      </c>
      <c r="E44" s="118">
        <v>223</v>
      </c>
      <c r="F44" s="118">
        <v>206</v>
      </c>
      <c r="G44" s="118">
        <v>218</v>
      </c>
    </row>
    <row r="45" spans="1:7" x14ac:dyDescent="0.2">
      <c r="A45" s="68" t="s">
        <v>784</v>
      </c>
      <c r="B45" s="73" t="s">
        <v>34</v>
      </c>
      <c r="C45" s="70">
        <v>166</v>
      </c>
      <c r="D45" s="118">
        <v>166</v>
      </c>
      <c r="E45" s="118">
        <v>166</v>
      </c>
      <c r="F45" s="118">
        <v>149</v>
      </c>
      <c r="G45" s="118">
        <v>137</v>
      </c>
    </row>
    <row r="46" spans="1:7" x14ac:dyDescent="0.2">
      <c r="A46" s="68" t="s">
        <v>785</v>
      </c>
      <c r="B46" s="73" t="s">
        <v>34</v>
      </c>
      <c r="C46" s="70">
        <v>81</v>
      </c>
      <c r="D46" s="118">
        <v>83</v>
      </c>
      <c r="E46" s="118">
        <v>83</v>
      </c>
      <c r="F46" s="118">
        <v>83</v>
      </c>
      <c r="G46" s="118">
        <v>74</v>
      </c>
    </row>
    <row r="47" spans="1:7" x14ac:dyDescent="0.2">
      <c r="A47" s="63" t="s">
        <v>786</v>
      </c>
      <c r="B47" s="64" t="s">
        <v>34</v>
      </c>
      <c r="C47" s="66">
        <v>46</v>
      </c>
      <c r="D47" s="119">
        <v>45</v>
      </c>
      <c r="E47" s="119">
        <v>46</v>
      </c>
      <c r="F47" s="119">
        <v>46</v>
      </c>
      <c r="G47" s="119">
        <v>46</v>
      </c>
    </row>
    <row r="48" spans="1:7" x14ac:dyDescent="0.2">
      <c r="A48" s="56" t="s">
        <v>1320</v>
      </c>
      <c r="B48" s="57" t="s">
        <v>34</v>
      </c>
      <c r="C48" s="50">
        <v>965</v>
      </c>
      <c r="D48" s="116">
        <v>965</v>
      </c>
      <c r="E48" s="116">
        <v>965</v>
      </c>
      <c r="F48" s="116">
        <v>1020</v>
      </c>
      <c r="G48" s="116">
        <v>1020</v>
      </c>
    </row>
    <row r="49" spans="1:7" x14ac:dyDescent="0.2">
      <c r="A49" s="56" t="s">
        <v>1317</v>
      </c>
      <c r="B49" s="57" t="s">
        <v>778</v>
      </c>
      <c r="C49" s="80">
        <v>959</v>
      </c>
      <c r="D49" s="116"/>
      <c r="E49" s="116"/>
      <c r="F49" s="116"/>
      <c r="G49" s="116"/>
    </row>
    <row r="52" spans="1:7" s="84" customFormat="1" x14ac:dyDescent="0.2">
      <c r="A52" s="84" t="s">
        <v>787</v>
      </c>
      <c r="B52" s="85"/>
      <c r="C52" s="86"/>
      <c r="D52" s="86"/>
      <c r="E52" s="86"/>
      <c r="F52" s="86"/>
      <c r="G52" s="86"/>
    </row>
    <row r="53" spans="1:7" s="53" customFormat="1" x14ac:dyDescent="0.2">
      <c r="A53" s="51"/>
      <c r="B53" s="51" t="s">
        <v>765</v>
      </c>
      <c r="C53" s="52" t="s">
        <v>766</v>
      </c>
      <c r="D53" s="115" t="s">
        <v>767</v>
      </c>
      <c r="E53" s="115" t="s">
        <v>768</v>
      </c>
      <c r="F53" s="115" t="s">
        <v>769</v>
      </c>
      <c r="G53" s="115" t="s">
        <v>770</v>
      </c>
    </row>
    <row r="54" spans="1:7" x14ac:dyDescent="0.2">
      <c r="A54" s="56" t="s">
        <v>777</v>
      </c>
      <c r="B54" s="57" t="s">
        <v>788</v>
      </c>
      <c r="C54" s="50">
        <v>66</v>
      </c>
      <c r="D54" s="116">
        <v>65</v>
      </c>
      <c r="E54" s="116">
        <v>64</v>
      </c>
      <c r="F54" s="116">
        <v>63</v>
      </c>
      <c r="G54" s="116">
        <v>63</v>
      </c>
    </row>
    <row r="55" spans="1:7" x14ac:dyDescent="0.2">
      <c r="A55" s="56" t="s">
        <v>773</v>
      </c>
      <c r="B55" s="57" t="s">
        <v>788</v>
      </c>
      <c r="C55" s="50">
        <v>66</v>
      </c>
      <c r="D55" s="116">
        <v>65</v>
      </c>
      <c r="E55" s="116">
        <v>64</v>
      </c>
      <c r="F55" s="116">
        <v>63</v>
      </c>
      <c r="G55" s="116">
        <v>63</v>
      </c>
    </row>
    <row r="56" spans="1:7" x14ac:dyDescent="0.2">
      <c r="A56" s="56" t="s">
        <v>1315</v>
      </c>
      <c r="B56" s="57" t="s">
        <v>789</v>
      </c>
      <c r="C56" s="129">
        <v>66</v>
      </c>
      <c r="D56" s="116"/>
      <c r="E56" s="116"/>
      <c r="F56" s="116"/>
      <c r="G56" s="116"/>
    </row>
    <row r="59" spans="1:7" s="84" customFormat="1" x14ac:dyDescent="0.2">
      <c r="A59" s="84" t="s">
        <v>790</v>
      </c>
      <c r="B59" s="85"/>
      <c r="C59" s="86"/>
      <c r="D59" s="86"/>
      <c r="E59" s="86"/>
      <c r="F59" s="86"/>
      <c r="G59" s="86"/>
    </row>
    <row r="60" spans="1:7" s="53" customFormat="1" x14ac:dyDescent="0.2">
      <c r="A60" s="51"/>
      <c r="B60" s="51" t="s">
        <v>765</v>
      </c>
      <c r="C60" s="52" t="s">
        <v>766</v>
      </c>
      <c r="D60" s="115" t="s">
        <v>767</v>
      </c>
      <c r="E60" s="115" t="s">
        <v>768</v>
      </c>
      <c r="F60" s="115" t="s">
        <v>769</v>
      </c>
      <c r="G60" s="115" t="s">
        <v>770</v>
      </c>
    </row>
    <row r="61" spans="1:7" x14ac:dyDescent="0.2">
      <c r="A61" s="56" t="s">
        <v>777</v>
      </c>
      <c r="B61" s="57" t="s">
        <v>34</v>
      </c>
      <c r="C61" s="50">
        <v>413</v>
      </c>
      <c r="D61" s="116">
        <v>409</v>
      </c>
      <c r="E61" s="116">
        <v>404</v>
      </c>
      <c r="F61" s="116">
        <v>400</v>
      </c>
      <c r="G61" s="116">
        <v>396</v>
      </c>
    </row>
    <row r="62" spans="1:7" x14ac:dyDescent="0.2">
      <c r="A62" s="56" t="s">
        <v>773</v>
      </c>
      <c r="B62" s="57" t="s">
        <v>34</v>
      </c>
      <c r="C62" s="50">
        <v>413</v>
      </c>
      <c r="D62" s="116">
        <v>409</v>
      </c>
      <c r="E62" s="116">
        <v>404</v>
      </c>
      <c r="F62" s="116">
        <v>400</v>
      </c>
      <c r="G62" s="116">
        <v>396</v>
      </c>
    </row>
    <row r="63" spans="1:7" x14ac:dyDescent="0.2">
      <c r="A63" s="56" t="s">
        <v>1315</v>
      </c>
      <c r="B63" s="57" t="s">
        <v>778</v>
      </c>
      <c r="C63" s="129">
        <v>413</v>
      </c>
      <c r="D63" s="116"/>
      <c r="E63" s="116"/>
      <c r="F63" s="116"/>
      <c r="G63" s="116"/>
    </row>
    <row r="66" spans="1:7" s="84" customFormat="1" x14ac:dyDescent="0.2">
      <c r="A66" s="84" t="s">
        <v>791</v>
      </c>
      <c r="B66" s="85"/>
      <c r="C66" s="86"/>
      <c r="D66" s="86"/>
      <c r="E66" s="86"/>
      <c r="F66" s="86"/>
      <c r="G66" s="86"/>
    </row>
    <row r="67" spans="1:7" s="53" customFormat="1" x14ac:dyDescent="0.2">
      <c r="A67" s="51"/>
      <c r="B67" s="51" t="s">
        <v>765</v>
      </c>
      <c r="C67" s="52" t="s">
        <v>766</v>
      </c>
      <c r="D67" s="115" t="s">
        <v>767</v>
      </c>
      <c r="E67" s="115" t="s">
        <v>768</v>
      </c>
      <c r="F67" s="115" t="s">
        <v>769</v>
      </c>
      <c r="G67" s="115" t="s">
        <v>770</v>
      </c>
    </row>
    <row r="68" spans="1:7" x14ac:dyDescent="0.2">
      <c r="A68" s="56" t="s">
        <v>777</v>
      </c>
      <c r="B68" s="57" t="s">
        <v>34</v>
      </c>
      <c r="C68" s="50">
        <v>124</v>
      </c>
      <c r="D68" s="116">
        <v>123</v>
      </c>
      <c r="E68" s="116">
        <v>121</v>
      </c>
      <c r="F68" s="116">
        <v>120</v>
      </c>
      <c r="G68" s="116">
        <v>119</v>
      </c>
    </row>
    <row r="69" spans="1:7" x14ac:dyDescent="0.2">
      <c r="A69" s="56" t="s">
        <v>773</v>
      </c>
      <c r="B69" s="57" t="s">
        <v>34</v>
      </c>
      <c r="C69" s="50">
        <v>124</v>
      </c>
      <c r="D69" s="116">
        <v>123</v>
      </c>
      <c r="E69" s="116">
        <v>121</v>
      </c>
      <c r="F69" s="116">
        <v>120</v>
      </c>
      <c r="G69" s="116">
        <v>119</v>
      </c>
    </row>
    <row r="70" spans="1:7" x14ac:dyDescent="0.2">
      <c r="A70" s="56" t="s">
        <v>1315</v>
      </c>
      <c r="B70" s="57" t="s">
        <v>778</v>
      </c>
      <c r="C70" s="129">
        <v>124</v>
      </c>
      <c r="D70" s="116"/>
      <c r="E70" s="116"/>
      <c r="F70" s="116"/>
      <c r="G70" s="116"/>
    </row>
    <row r="73" spans="1:7" s="84" customFormat="1" x14ac:dyDescent="0.2">
      <c r="A73" s="84" t="s">
        <v>792</v>
      </c>
      <c r="B73" s="85"/>
      <c r="C73" s="86"/>
      <c r="D73" s="86"/>
      <c r="E73" s="86"/>
      <c r="F73" s="86"/>
      <c r="G73" s="86"/>
    </row>
    <row r="74" spans="1:7" s="53" customFormat="1" x14ac:dyDescent="0.2">
      <c r="A74" s="51"/>
      <c r="B74" s="51" t="s">
        <v>765</v>
      </c>
      <c r="C74" s="52" t="s">
        <v>766</v>
      </c>
      <c r="D74" s="115" t="s">
        <v>767</v>
      </c>
      <c r="E74" s="115" t="s">
        <v>768</v>
      </c>
      <c r="F74" s="115" t="s">
        <v>769</v>
      </c>
      <c r="G74" s="115" t="s">
        <v>770</v>
      </c>
    </row>
    <row r="75" spans="1:7" x14ac:dyDescent="0.2">
      <c r="A75" s="56" t="s">
        <v>777</v>
      </c>
      <c r="B75" s="57" t="s">
        <v>793</v>
      </c>
      <c r="C75" s="50">
        <v>11902</v>
      </c>
      <c r="D75" s="116">
        <v>11938</v>
      </c>
      <c r="E75" s="116">
        <v>11791</v>
      </c>
      <c r="F75" s="116">
        <v>11663</v>
      </c>
      <c r="G75" s="116">
        <v>11543</v>
      </c>
    </row>
    <row r="76" spans="1:7" x14ac:dyDescent="0.2">
      <c r="A76" s="56" t="s">
        <v>794</v>
      </c>
      <c r="B76" s="57" t="s">
        <v>772</v>
      </c>
      <c r="C76" s="50">
        <v>10</v>
      </c>
      <c r="D76" s="116">
        <v>10</v>
      </c>
      <c r="E76" s="116">
        <v>10</v>
      </c>
      <c r="F76" s="116">
        <v>10</v>
      </c>
      <c r="G76" s="116">
        <v>10</v>
      </c>
    </row>
    <row r="77" spans="1:7" x14ac:dyDescent="0.2">
      <c r="A77" s="56" t="s">
        <v>1315</v>
      </c>
      <c r="B77" s="57" t="s">
        <v>795</v>
      </c>
      <c r="C77" s="129">
        <v>11902</v>
      </c>
      <c r="D77" s="116"/>
      <c r="E77" s="116"/>
      <c r="F77" s="116"/>
      <c r="G77" s="116"/>
    </row>
    <row r="80" spans="1:7" s="84" customFormat="1" x14ac:dyDescent="0.2">
      <c r="A80" s="84" t="s">
        <v>796</v>
      </c>
      <c r="B80" s="85"/>
      <c r="C80" s="86"/>
      <c r="D80" s="86"/>
      <c r="E80" s="86"/>
      <c r="F80" s="86"/>
      <c r="G80" s="86"/>
    </row>
    <row r="81" spans="1:7" s="84" customFormat="1" x14ac:dyDescent="0.2">
      <c r="A81" s="84" t="s">
        <v>798</v>
      </c>
      <c r="B81" s="85"/>
      <c r="C81" s="86"/>
      <c r="D81" s="86"/>
      <c r="E81" s="86"/>
      <c r="F81" s="86"/>
      <c r="G81" s="86"/>
    </row>
    <row r="82" spans="1:7" s="53" customFormat="1" x14ac:dyDescent="0.2">
      <c r="A82" s="51"/>
      <c r="B82" s="51" t="s">
        <v>765</v>
      </c>
      <c r="C82" s="52" t="s">
        <v>766</v>
      </c>
      <c r="D82" s="115" t="s">
        <v>767</v>
      </c>
      <c r="E82" s="115" t="s">
        <v>768</v>
      </c>
      <c r="F82" s="115" t="s">
        <v>769</v>
      </c>
      <c r="G82" s="115" t="s">
        <v>770</v>
      </c>
    </row>
    <row r="83" spans="1:7" x14ac:dyDescent="0.2">
      <c r="A83" s="56" t="s">
        <v>780</v>
      </c>
      <c r="B83" s="57" t="s">
        <v>788</v>
      </c>
      <c r="C83" s="50">
        <v>27464</v>
      </c>
      <c r="D83" s="116">
        <v>27032</v>
      </c>
      <c r="E83" s="116">
        <v>26357</v>
      </c>
      <c r="F83" s="116">
        <v>25887</v>
      </c>
      <c r="G83" s="116">
        <v>25962</v>
      </c>
    </row>
    <row r="84" spans="1:7" x14ac:dyDescent="0.2">
      <c r="A84" s="61" t="s">
        <v>763</v>
      </c>
      <c r="B84" s="62" t="s">
        <v>788</v>
      </c>
      <c r="C84" s="65">
        <v>9923</v>
      </c>
      <c r="D84" s="117">
        <v>9767</v>
      </c>
      <c r="E84" s="117">
        <v>9523</v>
      </c>
      <c r="F84" s="117">
        <v>9353</v>
      </c>
      <c r="G84" s="117">
        <v>9380</v>
      </c>
    </row>
    <row r="85" spans="1:7" x14ac:dyDescent="0.2">
      <c r="A85" s="63" t="s">
        <v>797</v>
      </c>
      <c r="B85" s="64" t="s">
        <v>788</v>
      </c>
      <c r="C85" s="66">
        <v>17541</v>
      </c>
      <c r="D85" s="119">
        <v>17265</v>
      </c>
      <c r="E85" s="119">
        <v>16834</v>
      </c>
      <c r="F85" s="119">
        <v>16534</v>
      </c>
      <c r="G85" s="119">
        <v>16582</v>
      </c>
    </row>
    <row r="86" spans="1:7" x14ac:dyDescent="0.2">
      <c r="A86" s="56" t="s">
        <v>1316</v>
      </c>
      <c r="B86" s="57" t="s">
        <v>788</v>
      </c>
      <c r="C86" s="50">
        <v>27464</v>
      </c>
      <c r="D86" s="116">
        <v>27032</v>
      </c>
      <c r="E86" s="116">
        <v>26357</v>
      </c>
      <c r="F86" s="116">
        <v>25887</v>
      </c>
      <c r="G86" s="116">
        <v>25962</v>
      </c>
    </row>
    <row r="87" spans="1:7" x14ac:dyDescent="0.2">
      <c r="A87" s="56" t="s">
        <v>1317</v>
      </c>
      <c r="B87" s="57" t="s">
        <v>789</v>
      </c>
      <c r="C87" s="50">
        <f>SUM(C88:C89)</f>
        <v>27464</v>
      </c>
      <c r="D87" s="116">
        <f t="shared" ref="D87:G87" si="0">SUM(D88:D89)</f>
        <v>0</v>
      </c>
      <c r="E87" s="116">
        <f t="shared" si="0"/>
        <v>0</v>
      </c>
      <c r="F87" s="116">
        <f t="shared" si="0"/>
        <v>0</v>
      </c>
      <c r="G87" s="116">
        <f t="shared" si="0"/>
        <v>0</v>
      </c>
    </row>
    <row r="88" spans="1:7" x14ac:dyDescent="0.2">
      <c r="A88" s="61" t="s">
        <v>763</v>
      </c>
      <c r="B88" s="62" t="s">
        <v>788</v>
      </c>
      <c r="C88" s="152">
        <v>9923</v>
      </c>
      <c r="D88" s="117"/>
      <c r="E88" s="117"/>
      <c r="F88" s="117"/>
      <c r="G88" s="117"/>
    </row>
    <row r="89" spans="1:7" x14ac:dyDescent="0.2">
      <c r="A89" s="63" t="s">
        <v>797</v>
      </c>
      <c r="B89" s="64" t="s">
        <v>788</v>
      </c>
      <c r="C89" s="133">
        <v>17541</v>
      </c>
      <c r="D89" s="119"/>
      <c r="E89" s="119"/>
      <c r="F89" s="119"/>
      <c r="G89" s="119"/>
    </row>
    <row r="91" spans="1:7" s="84" customFormat="1" ht="29" customHeight="1" x14ac:dyDescent="0.2">
      <c r="A91" s="178" t="s">
        <v>1296</v>
      </c>
      <c r="B91" s="178"/>
      <c r="C91" s="178"/>
      <c r="D91" s="178"/>
      <c r="E91" s="178"/>
      <c r="F91" s="178"/>
      <c r="G91" s="178"/>
    </row>
    <row r="92" spans="1:7" s="53" customFormat="1" x14ac:dyDescent="0.2">
      <c r="A92" s="51"/>
      <c r="B92" s="55" t="s">
        <v>765</v>
      </c>
      <c r="C92" s="52" t="s">
        <v>766</v>
      </c>
      <c r="D92" s="115" t="s">
        <v>767</v>
      </c>
      <c r="E92" s="115" t="s">
        <v>768</v>
      </c>
      <c r="F92" s="115" t="s">
        <v>769</v>
      </c>
      <c r="G92" s="115" t="s">
        <v>770</v>
      </c>
    </row>
    <row r="93" spans="1:7" x14ac:dyDescent="0.2">
      <c r="A93" s="56" t="s">
        <v>777</v>
      </c>
      <c r="B93" s="60" t="s">
        <v>788</v>
      </c>
      <c r="C93" s="50">
        <v>3205</v>
      </c>
      <c r="D93" s="116">
        <v>3205</v>
      </c>
      <c r="E93" s="116">
        <v>3205</v>
      </c>
      <c r="F93" s="116">
        <v>3205</v>
      </c>
      <c r="G93" s="116">
        <v>3205</v>
      </c>
    </row>
    <row r="94" spans="1:7" x14ac:dyDescent="0.2">
      <c r="A94" s="56" t="s">
        <v>802</v>
      </c>
      <c r="B94" s="60" t="s">
        <v>788</v>
      </c>
      <c r="C94" s="50">
        <v>22073</v>
      </c>
      <c r="D94" s="116">
        <v>22073</v>
      </c>
      <c r="E94" s="116">
        <v>22073</v>
      </c>
      <c r="F94" s="116">
        <v>22073</v>
      </c>
      <c r="G94" s="116">
        <v>22073</v>
      </c>
    </row>
    <row r="95" spans="1:7" x14ac:dyDescent="0.2">
      <c r="A95" s="61" t="s">
        <v>803</v>
      </c>
      <c r="B95" s="67" t="s">
        <v>788</v>
      </c>
      <c r="C95" s="65">
        <v>22073</v>
      </c>
      <c r="D95" s="117">
        <v>22073</v>
      </c>
      <c r="E95" s="117">
        <v>22073</v>
      </c>
      <c r="F95" s="117">
        <v>22073</v>
      </c>
      <c r="G95" s="117">
        <v>22073</v>
      </c>
    </row>
    <row r="96" spans="1:7" x14ac:dyDescent="0.2">
      <c r="A96" s="68" t="s">
        <v>804</v>
      </c>
      <c r="B96" s="69" t="s">
        <v>788</v>
      </c>
      <c r="C96" s="70">
        <v>0</v>
      </c>
      <c r="D96" s="118">
        <v>0</v>
      </c>
      <c r="E96" s="118">
        <v>0</v>
      </c>
      <c r="F96" s="118">
        <v>0</v>
      </c>
      <c r="G96" s="118">
        <v>0</v>
      </c>
    </row>
    <row r="97" spans="1:7" x14ac:dyDescent="0.2">
      <c r="A97" s="63" t="s">
        <v>805</v>
      </c>
      <c r="B97" s="71" t="s">
        <v>788</v>
      </c>
      <c r="C97" s="66">
        <v>0</v>
      </c>
      <c r="D97" s="119">
        <v>0</v>
      </c>
      <c r="E97" s="119">
        <v>0</v>
      </c>
      <c r="F97" s="119">
        <v>0</v>
      </c>
      <c r="G97" s="119">
        <v>0</v>
      </c>
    </row>
    <row r="98" spans="1:7" x14ac:dyDescent="0.2">
      <c r="A98" s="56" t="s">
        <v>1317</v>
      </c>
      <c r="B98" s="60" t="s">
        <v>788</v>
      </c>
      <c r="C98" s="50">
        <f>SUM(C99:C101)</f>
        <v>21348</v>
      </c>
      <c r="D98" s="116">
        <f t="shared" ref="D98:G98" si="1">SUM(D99:D101)</f>
        <v>0</v>
      </c>
      <c r="E98" s="116">
        <f t="shared" si="1"/>
        <v>0</v>
      </c>
      <c r="F98" s="116">
        <f t="shared" si="1"/>
        <v>0</v>
      </c>
      <c r="G98" s="116">
        <f t="shared" si="1"/>
        <v>0</v>
      </c>
    </row>
    <row r="99" spans="1:7" x14ac:dyDescent="0.2">
      <c r="A99" s="61" t="s">
        <v>803</v>
      </c>
      <c r="B99" s="67" t="s">
        <v>788</v>
      </c>
      <c r="C99" s="81">
        <v>21329</v>
      </c>
      <c r="D99" s="117"/>
      <c r="E99" s="117"/>
      <c r="F99" s="117"/>
      <c r="G99" s="117"/>
    </row>
    <row r="100" spans="1:7" x14ac:dyDescent="0.2">
      <c r="A100" s="68" t="s">
        <v>804</v>
      </c>
      <c r="B100" s="69" t="s">
        <v>788</v>
      </c>
      <c r="C100" s="82">
        <v>19</v>
      </c>
      <c r="D100" s="118"/>
      <c r="E100" s="118"/>
      <c r="F100" s="118"/>
      <c r="G100" s="118"/>
    </row>
    <row r="101" spans="1:7" x14ac:dyDescent="0.2">
      <c r="A101" s="63" t="s">
        <v>805</v>
      </c>
      <c r="B101" s="71" t="s">
        <v>788</v>
      </c>
      <c r="C101" s="133">
        <v>0</v>
      </c>
      <c r="D101" s="119"/>
      <c r="E101" s="119"/>
      <c r="F101" s="119"/>
      <c r="G101" s="119"/>
    </row>
    <row r="104" spans="1:7" s="84" customFormat="1" x14ac:dyDescent="0.2">
      <c r="A104" s="84" t="s">
        <v>806</v>
      </c>
      <c r="B104" s="85"/>
      <c r="C104" s="86"/>
      <c r="D104" s="86"/>
      <c r="E104" s="86"/>
      <c r="F104" s="86"/>
      <c r="G104" s="86"/>
    </row>
    <row r="105" spans="1:7" s="53" customFormat="1" x14ac:dyDescent="0.2">
      <c r="A105" s="51"/>
      <c r="B105" s="51" t="s">
        <v>765</v>
      </c>
      <c r="C105" s="52" t="s">
        <v>766</v>
      </c>
      <c r="D105" s="115" t="s">
        <v>767</v>
      </c>
      <c r="E105" s="115" t="s">
        <v>768</v>
      </c>
      <c r="F105" s="115" t="s">
        <v>769</v>
      </c>
      <c r="G105" s="115" t="s">
        <v>770</v>
      </c>
    </row>
    <row r="106" spans="1:7" x14ac:dyDescent="0.2">
      <c r="A106" s="56" t="s">
        <v>777</v>
      </c>
      <c r="B106" s="57" t="s">
        <v>788</v>
      </c>
      <c r="C106" s="50">
        <v>3205</v>
      </c>
      <c r="D106" s="116">
        <v>3183</v>
      </c>
      <c r="E106" s="116">
        <v>3123</v>
      </c>
      <c r="F106" s="116">
        <v>3077</v>
      </c>
      <c r="G106" s="116">
        <v>3067</v>
      </c>
    </row>
    <row r="107" spans="1:7" x14ac:dyDescent="0.2">
      <c r="A107" s="56" t="s">
        <v>802</v>
      </c>
      <c r="B107" s="57" t="s">
        <v>788</v>
      </c>
      <c r="C107" s="50">
        <v>6057</v>
      </c>
      <c r="D107" s="116">
        <v>6057</v>
      </c>
      <c r="E107" s="116">
        <v>6057</v>
      </c>
      <c r="F107" s="116">
        <v>6057</v>
      </c>
      <c r="G107" s="116">
        <v>6057</v>
      </c>
    </row>
    <row r="108" spans="1:7" x14ac:dyDescent="0.2">
      <c r="A108" s="61" t="s">
        <v>807</v>
      </c>
      <c r="B108" s="62" t="s">
        <v>788</v>
      </c>
      <c r="C108" s="65">
        <v>6057</v>
      </c>
      <c r="D108" s="117">
        <v>6057</v>
      </c>
      <c r="E108" s="117">
        <v>6057</v>
      </c>
      <c r="F108" s="117">
        <v>6057</v>
      </c>
      <c r="G108" s="117">
        <v>6057</v>
      </c>
    </row>
    <row r="109" spans="1:7" x14ac:dyDescent="0.2">
      <c r="A109" s="72" t="s">
        <v>808</v>
      </c>
      <c r="B109" s="73" t="s">
        <v>788</v>
      </c>
      <c r="C109" s="70">
        <v>1017</v>
      </c>
      <c r="D109" s="118">
        <v>1017</v>
      </c>
      <c r="E109" s="118">
        <v>1017</v>
      </c>
      <c r="F109" s="118">
        <v>1017</v>
      </c>
      <c r="G109" s="118">
        <v>1017</v>
      </c>
    </row>
    <row r="110" spans="1:7" x14ac:dyDescent="0.2">
      <c r="A110" s="72" t="s">
        <v>809</v>
      </c>
      <c r="B110" s="73" t="s">
        <v>788</v>
      </c>
      <c r="C110" s="70">
        <v>720</v>
      </c>
      <c r="D110" s="118">
        <v>720</v>
      </c>
      <c r="E110" s="118">
        <v>720</v>
      </c>
      <c r="F110" s="118">
        <v>720</v>
      </c>
      <c r="G110" s="118">
        <v>720</v>
      </c>
    </row>
    <row r="111" spans="1:7" x14ac:dyDescent="0.2">
      <c r="A111" s="72" t="s">
        <v>810</v>
      </c>
      <c r="B111" s="73" t="s">
        <v>788</v>
      </c>
      <c r="C111" s="70">
        <v>4320</v>
      </c>
      <c r="D111" s="118">
        <v>4320</v>
      </c>
      <c r="E111" s="118">
        <v>4320</v>
      </c>
      <c r="F111" s="118">
        <v>4320</v>
      </c>
      <c r="G111" s="118">
        <v>4320</v>
      </c>
    </row>
    <row r="112" spans="1:7" x14ac:dyDescent="0.2">
      <c r="A112" s="63" t="s">
        <v>811</v>
      </c>
      <c r="B112" s="64" t="s">
        <v>788</v>
      </c>
      <c r="C112" s="66">
        <v>0</v>
      </c>
      <c r="D112" s="119">
        <v>0</v>
      </c>
      <c r="E112" s="119">
        <v>0</v>
      </c>
      <c r="F112" s="119">
        <v>0</v>
      </c>
      <c r="G112" s="119">
        <v>0</v>
      </c>
    </row>
    <row r="113" spans="1:7" x14ac:dyDescent="0.2">
      <c r="A113" s="56" t="s">
        <v>1317</v>
      </c>
      <c r="B113" s="57" t="s">
        <v>788</v>
      </c>
      <c r="C113" s="50">
        <f>SUM(C114,C118)</f>
        <v>6057</v>
      </c>
      <c r="D113" s="116">
        <f t="shared" ref="D113:G113" si="2">SUM(D114,D118)</f>
        <v>0</v>
      </c>
      <c r="E113" s="116">
        <f t="shared" si="2"/>
        <v>0</v>
      </c>
      <c r="F113" s="116">
        <f t="shared" si="2"/>
        <v>0</v>
      </c>
      <c r="G113" s="116">
        <f t="shared" si="2"/>
        <v>0</v>
      </c>
    </row>
    <row r="114" spans="1:7" x14ac:dyDescent="0.2">
      <c r="A114" s="61" t="s">
        <v>807</v>
      </c>
      <c r="B114" s="62" t="s">
        <v>788</v>
      </c>
      <c r="C114" s="152">
        <v>6057</v>
      </c>
      <c r="D114" s="117"/>
      <c r="E114" s="117"/>
      <c r="F114" s="117"/>
      <c r="G114" s="117"/>
    </row>
    <row r="115" spans="1:7" x14ac:dyDescent="0.2">
      <c r="A115" s="72" t="s">
        <v>808</v>
      </c>
      <c r="B115" s="73" t="s">
        <v>788</v>
      </c>
      <c r="C115" s="131">
        <v>1017</v>
      </c>
      <c r="D115" s="118"/>
      <c r="E115" s="118"/>
      <c r="F115" s="118"/>
      <c r="G115" s="118"/>
    </row>
    <row r="116" spans="1:7" x14ac:dyDescent="0.2">
      <c r="A116" s="72" t="s">
        <v>809</v>
      </c>
      <c r="B116" s="73" t="s">
        <v>788</v>
      </c>
      <c r="C116" s="131">
        <v>720</v>
      </c>
      <c r="D116" s="118"/>
      <c r="E116" s="118"/>
      <c r="F116" s="118"/>
      <c r="G116" s="118"/>
    </row>
    <row r="117" spans="1:7" x14ac:dyDescent="0.2">
      <c r="A117" s="72" t="s">
        <v>810</v>
      </c>
      <c r="B117" s="73" t="s">
        <v>788</v>
      </c>
      <c r="C117" s="131">
        <v>4320</v>
      </c>
      <c r="D117" s="118"/>
      <c r="E117" s="118"/>
      <c r="F117" s="118"/>
      <c r="G117" s="118"/>
    </row>
    <row r="118" spans="1:7" x14ac:dyDescent="0.2">
      <c r="A118" s="63" t="s">
        <v>811</v>
      </c>
      <c r="B118" s="64" t="s">
        <v>788</v>
      </c>
      <c r="C118" s="133">
        <v>0</v>
      </c>
      <c r="D118" s="119"/>
      <c r="E118" s="119"/>
      <c r="F118" s="119"/>
      <c r="G118" s="119"/>
    </row>
    <row r="121" spans="1:7" s="84" customFormat="1" x14ac:dyDescent="0.2">
      <c r="A121" s="84" t="s">
        <v>812</v>
      </c>
      <c r="B121" s="85"/>
      <c r="C121" s="86"/>
      <c r="D121" s="86"/>
      <c r="E121" s="86"/>
      <c r="F121" s="86"/>
      <c r="G121" s="86"/>
    </row>
    <row r="122" spans="1:7" s="53" customFormat="1" x14ac:dyDescent="0.2">
      <c r="A122" s="51"/>
      <c r="B122" s="51" t="s">
        <v>765</v>
      </c>
      <c r="C122" s="52" t="s">
        <v>766</v>
      </c>
      <c r="D122" s="115" t="s">
        <v>767</v>
      </c>
      <c r="E122" s="115" t="s">
        <v>768</v>
      </c>
      <c r="F122" s="115" t="s">
        <v>769</v>
      </c>
      <c r="G122" s="115" t="s">
        <v>770</v>
      </c>
    </row>
    <row r="123" spans="1:7" x14ac:dyDescent="0.2">
      <c r="A123" s="56" t="s">
        <v>777</v>
      </c>
      <c r="B123" s="57" t="s">
        <v>788</v>
      </c>
      <c r="C123" s="50">
        <v>969</v>
      </c>
      <c r="D123" s="116">
        <v>968</v>
      </c>
      <c r="E123" s="116">
        <v>976</v>
      </c>
      <c r="F123" s="116">
        <v>942</v>
      </c>
      <c r="G123" s="116">
        <v>886</v>
      </c>
    </row>
    <row r="124" spans="1:7" x14ac:dyDescent="0.2">
      <c r="A124" s="56" t="s">
        <v>773</v>
      </c>
      <c r="B124" s="57" t="s">
        <v>788</v>
      </c>
      <c r="C124" s="50">
        <v>969</v>
      </c>
      <c r="D124" s="116">
        <v>968</v>
      </c>
      <c r="E124" s="116">
        <v>976</v>
      </c>
      <c r="F124" s="116">
        <v>942</v>
      </c>
      <c r="G124" s="116">
        <v>886</v>
      </c>
    </row>
    <row r="125" spans="1:7" x14ac:dyDescent="0.2">
      <c r="A125" s="56" t="s">
        <v>1315</v>
      </c>
      <c r="B125" s="57" t="s">
        <v>788</v>
      </c>
      <c r="C125" s="129">
        <v>969</v>
      </c>
      <c r="D125" s="116"/>
      <c r="E125" s="116"/>
      <c r="F125" s="116"/>
      <c r="G125" s="116"/>
    </row>
    <row r="128" spans="1:7" s="84" customFormat="1" x14ac:dyDescent="0.2">
      <c r="A128" s="84" t="s">
        <v>813</v>
      </c>
      <c r="B128" s="85"/>
      <c r="C128" s="86"/>
      <c r="D128" s="86"/>
      <c r="E128" s="86"/>
      <c r="F128" s="86"/>
      <c r="G128" s="86"/>
    </row>
    <row r="129" spans="1:7" s="53" customFormat="1" x14ac:dyDescent="0.2">
      <c r="A129" s="51"/>
      <c r="B129" s="51" t="s">
        <v>765</v>
      </c>
      <c r="C129" s="52" t="s">
        <v>766</v>
      </c>
      <c r="D129" s="115" t="s">
        <v>767</v>
      </c>
      <c r="E129" s="115" t="s">
        <v>768</v>
      </c>
      <c r="F129" s="115" t="s">
        <v>769</v>
      </c>
      <c r="G129" s="115" t="s">
        <v>770</v>
      </c>
    </row>
    <row r="130" spans="1:7" x14ac:dyDescent="0.2">
      <c r="A130" s="56" t="s">
        <v>777</v>
      </c>
      <c r="B130" s="57" t="s">
        <v>34</v>
      </c>
      <c r="C130" s="50">
        <v>413</v>
      </c>
      <c r="D130" s="116">
        <v>409</v>
      </c>
      <c r="E130" s="116">
        <v>404</v>
      </c>
      <c r="F130" s="116">
        <v>400</v>
      </c>
      <c r="G130" s="116">
        <v>396</v>
      </c>
    </row>
    <row r="131" spans="1:7" x14ac:dyDescent="0.2">
      <c r="A131" s="56" t="s">
        <v>773</v>
      </c>
      <c r="B131" s="57" t="s">
        <v>34</v>
      </c>
      <c r="C131" s="50">
        <v>413</v>
      </c>
      <c r="D131" s="116">
        <v>409</v>
      </c>
      <c r="E131" s="116">
        <v>404</v>
      </c>
      <c r="F131" s="116">
        <v>400</v>
      </c>
      <c r="G131" s="116">
        <v>396</v>
      </c>
    </row>
    <row r="132" spans="1:7" x14ac:dyDescent="0.2">
      <c r="A132" s="56" t="s">
        <v>1315</v>
      </c>
      <c r="B132" s="57" t="s">
        <v>778</v>
      </c>
      <c r="C132" s="129">
        <v>413</v>
      </c>
      <c r="D132" s="116"/>
      <c r="E132" s="116"/>
      <c r="F132" s="116"/>
      <c r="G132" s="116"/>
    </row>
    <row r="135" spans="1:7" s="84" customFormat="1" x14ac:dyDescent="0.2">
      <c r="A135" s="84" t="s">
        <v>814</v>
      </c>
      <c r="B135" s="85"/>
      <c r="C135" s="86"/>
      <c r="D135" s="86"/>
      <c r="E135" s="86"/>
      <c r="F135" s="86"/>
      <c r="G135" s="86"/>
    </row>
    <row r="136" spans="1:7" s="53" customFormat="1" x14ac:dyDescent="0.2">
      <c r="A136" s="51"/>
      <c r="B136" s="51" t="s">
        <v>765</v>
      </c>
      <c r="C136" s="52" t="s">
        <v>766</v>
      </c>
      <c r="D136" s="115" t="s">
        <v>767</v>
      </c>
      <c r="E136" s="115" t="s">
        <v>768</v>
      </c>
      <c r="F136" s="115" t="s">
        <v>769</v>
      </c>
      <c r="G136" s="115" t="s">
        <v>770</v>
      </c>
    </row>
    <row r="137" spans="1:7" x14ac:dyDescent="0.2">
      <c r="A137" s="56" t="s">
        <v>777</v>
      </c>
      <c r="B137" s="57" t="s">
        <v>788</v>
      </c>
      <c r="C137" s="50">
        <v>1239</v>
      </c>
      <c r="D137" s="116">
        <v>1227</v>
      </c>
      <c r="E137" s="116">
        <v>1212</v>
      </c>
      <c r="F137" s="116">
        <v>1200</v>
      </c>
      <c r="G137" s="116">
        <v>1188</v>
      </c>
    </row>
    <row r="138" spans="1:7" x14ac:dyDescent="0.2">
      <c r="A138" s="56" t="s">
        <v>802</v>
      </c>
      <c r="B138" s="57" t="s">
        <v>788</v>
      </c>
      <c r="C138" s="50">
        <v>1239</v>
      </c>
      <c r="D138" s="116">
        <v>1227</v>
      </c>
      <c r="E138" s="116">
        <v>1212</v>
      </c>
      <c r="F138" s="116">
        <v>1200</v>
      </c>
      <c r="G138" s="116">
        <v>1188</v>
      </c>
    </row>
    <row r="139" spans="1:7" x14ac:dyDescent="0.2">
      <c r="A139" s="61" t="s">
        <v>406</v>
      </c>
      <c r="B139" s="62" t="s">
        <v>788</v>
      </c>
      <c r="C139" s="65">
        <v>1239</v>
      </c>
      <c r="D139" s="117">
        <v>1227</v>
      </c>
      <c r="E139" s="117">
        <v>1212</v>
      </c>
      <c r="F139" s="117">
        <v>1200</v>
      </c>
      <c r="G139" s="117">
        <v>1188</v>
      </c>
    </row>
    <row r="140" spans="1:7" x14ac:dyDescent="0.2">
      <c r="A140" s="63" t="s">
        <v>815</v>
      </c>
      <c r="B140" s="64" t="s">
        <v>788</v>
      </c>
      <c r="C140" s="66">
        <v>0</v>
      </c>
      <c r="D140" s="119">
        <v>0</v>
      </c>
      <c r="E140" s="119">
        <v>0</v>
      </c>
      <c r="F140" s="119">
        <v>0</v>
      </c>
      <c r="G140" s="119">
        <v>0</v>
      </c>
    </row>
    <row r="141" spans="1:7" x14ac:dyDescent="0.2">
      <c r="A141" s="56" t="s">
        <v>1318</v>
      </c>
      <c r="B141" s="57" t="s">
        <v>788</v>
      </c>
      <c r="C141" s="50">
        <f>SUM(C142:C143)</f>
        <v>1436</v>
      </c>
      <c r="D141" s="116">
        <f t="shared" ref="D141:G141" si="3">SUM(D142:D143)</f>
        <v>0</v>
      </c>
      <c r="E141" s="116">
        <f t="shared" si="3"/>
        <v>0</v>
      </c>
      <c r="F141" s="116">
        <f t="shared" si="3"/>
        <v>0</v>
      </c>
      <c r="G141" s="116">
        <f t="shared" si="3"/>
        <v>0</v>
      </c>
    </row>
    <row r="142" spans="1:7" x14ac:dyDescent="0.2">
      <c r="A142" s="58" t="s">
        <v>406</v>
      </c>
      <c r="B142" s="59" t="s">
        <v>788</v>
      </c>
      <c r="C142" s="80">
        <v>1436</v>
      </c>
      <c r="D142" s="116"/>
      <c r="E142" s="116"/>
      <c r="F142" s="116"/>
      <c r="G142" s="116"/>
    </row>
    <row r="143" spans="1:7" x14ac:dyDescent="0.2">
      <c r="A143" s="58" t="s">
        <v>815</v>
      </c>
      <c r="B143" s="59" t="s">
        <v>788</v>
      </c>
      <c r="C143" s="129">
        <v>0</v>
      </c>
      <c r="D143" s="116"/>
      <c r="E143" s="116"/>
      <c r="F143" s="116"/>
      <c r="G143" s="116"/>
    </row>
    <row r="146" spans="1:7" s="84" customFormat="1" x14ac:dyDescent="0.2">
      <c r="A146" s="84" t="s">
        <v>816</v>
      </c>
      <c r="B146" s="85"/>
      <c r="C146" s="86"/>
      <c r="D146" s="86"/>
      <c r="E146" s="86"/>
      <c r="F146" s="86"/>
      <c r="G146" s="86"/>
    </row>
    <row r="147" spans="1:7" s="84" customFormat="1" x14ac:dyDescent="0.2">
      <c r="A147" s="84" t="s">
        <v>817</v>
      </c>
      <c r="B147" s="85"/>
      <c r="C147" s="86"/>
      <c r="D147" s="86"/>
      <c r="E147" s="86"/>
      <c r="F147" s="86"/>
      <c r="G147" s="86"/>
    </row>
    <row r="148" spans="1:7" s="53" customFormat="1" x14ac:dyDescent="0.2">
      <c r="A148" s="51"/>
      <c r="B148" s="51" t="s">
        <v>765</v>
      </c>
      <c r="C148" s="52" t="s">
        <v>766</v>
      </c>
      <c r="D148" s="115" t="s">
        <v>767</v>
      </c>
      <c r="E148" s="115" t="s">
        <v>768</v>
      </c>
      <c r="F148" s="115" t="s">
        <v>769</v>
      </c>
      <c r="G148" s="115" t="s">
        <v>770</v>
      </c>
    </row>
    <row r="149" spans="1:7" x14ac:dyDescent="0.2">
      <c r="A149" s="56" t="s">
        <v>777</v>
      </c>
      <c r="B149" s="57" t="s">
        <v>788</v>
      </c>
      <c r="C149" s="50">
        <v>6</v>
      </c>
      <c r="D149" s="116">
        <v>6</v>
      </c>
      <c r="E149" s="116">
        <v>6</v>
      </c>
      <c r="F149" s="116">
        <v>6</v>
      </c>
      <c r="G149" s="116">
        <v>6</v>
      </c>
    </row>
    <row r="150" spans="1:7" x14ac:dyDescent="0.2">
      <c r="A150" s="56" t="s">
        <v>773</v>
      </c>
      <c r="B150" s="57" t="s">
        <v>788</v>
      </c>
      <c r="C150" s="128" t="s">
        <v>412</v>
      </c>
      <c r="D150" s="116">
        <v>6</v>
      </c>
      <c r="E150" s="116">
        <v>6</v>
      </c>
      <c r="F150" s="116">
        <v>6</v>
      </c>
      <c r="G150" s="116">
        <v>6</v>
      </c>
    </row>
    <row r="151" spans="1:7" x14ac:dyDescent="0.2">
      <c r="A151" s="56" t="s">
        <v>1315</v>
      </c>
      <c r="B151" s="57" t="s">
        <v>789</v>
      </c>
      <c r="C151" s="153" t="s">
        <v>412</v>
      </c>
      <c r="D151" s="116"/>
      <c r="E151" s="116"/>
      <c r="F151" s="116"/>
      <c r="G151" s="116"/>
    </row>
    <row r="153" spans="1:7" s="84" customFormat="1" x14ac:dyDescent="0.2">
      <c r="A153" s="84" t="s">
        <v>818</v>
      </c>
      <c r="B153" s="85"/>
      <c r="C153" s="86"/>
      <c r="D153" s="86"/>
      <c r="E153" s="86"/>
      <c r="F153" s="86"/>
      <c r="G153" s="86"/>
    </row>
    <row r="154" spans="1:7" s="53" customFormat="1" x14ac:dyDescent="0.2">
      <c r="A154" s="51"/>
      <c r="B154" s="51" t="s">
        <v>765</v>
      </c>
      <c r="C154" s="52" t="s">
        <v>766</v>
      </c>
      <c r="D154" s="115" t="s">
        <v>767</v>
      </c>
      <c r="E154" s="115" t="s">
        <v>768</v>
      </c>
      <c r="F154" s="115" t="s">
        <v>769</v>
      </c>
      <c r="G154" s="115" t="s">
        <v>770</v>
      </c>
    </row>
    <row r="155" spans="1:7" x14ac:dyDescent="0.2">
      <c r="A155" s="56" t="s">
        <v>777</v>
      </c>
      <c r="B155" s="57" t="s">
        <v>788</v>
      </c>
      <c r="C155" s="50">
        <v>8</v>
      </c>
      <c r="D155" s="116">
        <v>8</v>
      </c>
      <c r="E155" s="116">
        <v>8</v>
      </c>
      <c r="F155" s="116">
        <v>7</v>
      </c>
      <c r="G155" s="116">
        <v>7</v>
      </c>
    </row>
    <row r="156" spans="1:7" x14ac:dyDescent="0.2">
      <c r="A156" s="56" t="s">
        <v>773</v>
      </c>
      <c r="B156" s="57" t="s">
        <v>788</v>
      </c>
      <c r="C156" s="128" t="s">
        <v>412</v>
      </c>
      <c r="D156" s="116">
        <v>8</v>
      </c>
      <c r="E156" s="116">
        <v>8</v>
      </c>
      <c r="F156" s="116">
        <v>7</v>
      </c>
      <c r="G156" s="116">
        <v>7</v>
      </c>
    </row>
    <row r="157" spans="1:7" x14ac:dyDescent="0.2">
      <c r="A157" s="56" t="s">
        <v>1315</v>
      </c>
      <c r="B157" s="57" t="s">
        <v>789</v>
      </c>
      <c r="C157" s="153" t="s">
        <v>412</v>
      </c>
      <c r="D157" s="116"/>
      <c r="E157" s="116"/>
      <c r="F157" s="116"/>
      <c r="G157" s="116"/>
    </row>
    <row r="159" spans="1:7" s="84" customFormat="1" x14ac:dyDescent="0.2">
      <c r="A159" s="84" t="s">
        <v>819</v>
      </c>
      <c r="B159" s="85"/>
      <c r="C159" s="86"/>
      <c r="D159" s="86"/>
      <c r="E159" s="86"/>
      <c r="F159" s="86"/>
      <c r="G159" s="86"/>
    </row>
    <row r="160" spans="1:7" s="53" customFormat="1" x14ac:dyDescent="0.2">
      <c r="A160" s="51"/>
      <c r="B160" s="51" t="s">
        <v>765</v>
      </c>
      <c r="C160" s="52" t="s">
        <v>766</v>
      </c>
      <c r="D160" s="115" t="s">
        <v>767</v>
      </c>
      <c r="E160" s="115" t="s">
        <v>768</v>
      </c>
      <c r="F160" s="115" t="s">
        <v>769</v>
      </c>
      <c r="G160" s="115" t="s">
        <v>770</v>
      </c>
    </row>
    <row r="161" spans="1:7" x14ac:dyDescent="0.2">
      <c r="A161" s="56" t="s">
        <v>777</v>
      </c>
      <c r="B161" s="57" t="s">
        <v>788</v>
      </c>
      <c r="C161" s="50">
        <v>3</v>
      </c>
      <c r="D161" s="116">
        <v>3</v>
      </c>
      <c r="E161" s="116">
        <v>3</v>
      </c>
      <c r="F161" s="116">
        <v>3</v>
      </c>
      <c r="G161" s="116">
        <v>3</v>
      </c>
    </row>
    <row r="162" spans="1:7" x14ac:dyDescent="0.2">
      <c r="A162" s="56" t="s">
        <v>773</v>
      </c>
      <c r="B162" s="57" t="s">
        <v>788</v>
      </c>
      <c r="C162" s="128" t="s">
        <v>412</v>
      </c>
      <c r="D162" s="116">
        <v>3</v>
      </c>
      <c r="E162" s="116">
        <v>3</v>
      </c>
      <c r="F162" s="116">
        <v>3</v>
      </c>
      <c r="G162" s="116">
        <v>3</v>
      </c>
    </row>
    <row r="163" spans="1:7" x14ac:dyDescent="0.2">
      <c r="A163" s="56" t="s">
        <v>1315</v>
      </c>
      <c r="B163" s="57" t="s">
        <v>789</v>
      </c>
      <c r="C163" s="153" t="s">
        <v>412</v>
      </c>
      <c r="D163" s="116"/>
      <c r="E163" s="116"/>
      <c r="F163" s="116"/>
      <c r="G163" s="116"/>
    </row>
    <row r="166" spans="1:7" s="84" customFormat="1" x14ac:dyDescent="0.2">
      <c r="A166" s="84" t="s">
        <v>820</v>
      </c>
      <c r="B166" s="85"/>
      <c r="C166" s="86"/>
      <c r="D166" s="86"/>
      <c r="E166" s="86"/>
      <c r="F166" s="86"/>
      <c r="G166" s="86"/>
    </row>
    <row r="167" spans="1:7" s="53" customFormat="1" x14ac:dyDescent="0.2">
      <c r="A167" s="51"/>
      <c r="B167" s="51" t="s">
        <v>765</v>
      </c>
      <c r="C167" s="52" t="s">
        <v>766</v>
      </c>
      <c r="D167" s="115" t="s">
        <v>767</v>
      </c>
      <c r="E167" s="115" t="s">
        <v>768</v>
      </c>
      <c r="F167" s="115" t="s">
        <v>769</v>
      </c>
      <c r="G167" s="115" t="s">
        <v>770</v>
      </c>
    </row>
    <row r="168" spans="1:7" x14ac:dyDescent="0.2">
      <c r="A168" s="56" t="s">
        <v>777</v>
      </c>
      <c r="B168" s="57" t="s">
        <v>788</v>
      </c>
      <c r="C168" s="50">
        <v>256</v>
      </c>
      <c r="D168" s="116">
        <v>253</v>
      </c>
      <c r="E168" s="116">
        <v>250</v>
      </c>
      <c r="F168" s="116">
        <v>248</v>
      </c>
      <c r="G168" s="116">
        <v>245</v>
      </c>
    </row>
    <row r="169" spans="1:7" x14ac:dyDescent="0.2">
      <c r="A169" s="56" t="s">
        <v>773</v>
      </c>
      <c r="B169" s="57" t="s">
        <v>788</v>
      </c>
      <c r="C169" s="50">
        <v>256</v>
      </c>
      <c r="D169" s="116">
        <v>253</v>
      </c>
      <c r="E169" s="116">
        <v>250</v>
      </c>
      <c r="F169" s="116">
        <v>248</v>
      </c>
      <c r="G169" s="116">
        <v>245</v>
      </c>
    </row>
    <row r="170" spans="1:7" x14ac:dyDescent="0.2">
      <c r="A170" s="56" t="s">
        <v>1315</v>
      </c>
      <c r="B170" s="57" t="s">
        <v>789</v>
      </c>
      <c r="C170" s="80">
        <v>265</v>
      </c>
      <c r="D170" s="116"/>
      <c r="E170" s="116"/>
      <c r="F170" s="116"/>
      <c r="G170" s="116"/>
    </row>
  </sheetData>
  <mergeCells count="4">
    <mergeCell ref="A91:G91"/>
    <mergeCell ref="A7:G7"/>
    <mergeCell ref="A8:G8"/>
    <mergeCell ref="A9:G9"/>
  </mergeCells>
  <phoneticPr fontId="17"/>
  <printOptions horizontalCentered="1"/>
  <pageMargins left="0.70866141732283472" right="0.70866141732283472" top="0.74803149606299213" bottom="0.74803149606299213" header="0.31496062992125984" footer="0.31496062992125984"/>
  <pageSetup paperSize="9" fitToHeight="0" orientation="portrait" r:id="rId1"/>
  <headerFooter>
    <oddFooter>&amp;C&amp;P</oddFooter>
  </headerFooter>
  <rowBreaks count="2" manualBreakCount="2">
    <brk id="57" max="16383" man="1"/>
    <brk id="118" max="6"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election sqref="A1:XFD1048576"/>
    </sheetView>
  </sheetViews>
  <sheetFormatPr defaultRowHeight="13" x14ac:dyDescent="0.2"/>
  <sheetData>
    <row r="1" spans="1:1" x14ac:dyDescent="0.2">
      <c r="A1" t="s">
        <v>358</v>
      </c>
    </row>
    <row r="2" spans="1:1" x14ac:dyDescent="0.2">
      <c r="A2" t="s">
        <v>285</v>
      </c>
    </row>
    <row r="3" spans="1:1" x14ac:dyDescent="0.2">
      <c r="A3" t="s">
        <v>359</v>
      </c>
    </row>
    <row r="4" spans="1:1" x14ac:dyDescent="0.2">
      <c r="A4" t="s">
        <v>360</v>
      </c>
    </row>
    <row r="5" spans="1:1" x14ac:dyDescent="0.2">
      <c r="A5" t="s">
        <v>166</v>
      </c>
    </row>
    <row r="6" spans="1:1" x14ac:dyDescent="0.2">
      <c r="A6" t="s">
        <v>361</v>
      </c>
    </row>
    <row r="7" spans="1:1" x14ac:dyDescent="0.2">
      <c r="A7" t="s">
        <v>247</v>
      </c>
    </row>
    <row r="8" spans="1:1" x14ac:dyDescent="0.2">
      <c r="A8" t="s">
        <v>304</v>
      </c>
    </row>
    <row r="9" spans="1:1" x14ac:dyDescent="0.2">
      <c r="A9" t="s">
        <v>150</v>
      </c>
    </row>
  </sheetData>
  <phoneticPr fontId="2"/>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89"/>
  <sheetViews>
    <sheetView showGridLines="0" view="pageBreakPreview" zoomScaleSheetLayoutView="100" workbookViewId="0">
      <pane ySplit="5" topLeftCell="A18" activePane="bottomLeft" state="frozen"/>
      <selection pane="bottomLeft" activeCell="E22" sqref="E22:E52"/>
    </sheetView>
  </sheetViews>
  <sheetFormatPr defaultColWidth="9" defaultRowHeight="12.5" x14ac:dyDescent="0.2"/>
  <cols>
    <col min="1" max="1" width="3.36328125" style="1" customWidth="1"/>
    <col min="2" max="2" width="3.6328125" style="1" customWidth="1"/>
    <col min="3" max="3" width="14.81640625" style="1" customWidth="1"/>
    <col min="4" max="4" width="3.6328125" style="1" customWidth="1"/>
    <col min="5" max="5" width="18.36328125" style="2" customWidth="1"/>
    <col min="6" max="6" width="3.6328125" style="1" customWidth="1"/>
    <col min="7" max="7" width="18.36328125" style="2" customWidth="1"/>
    <col min="8" max="8" width="3.6328125" style="1" customWidth="1"/>
    <col min="9" max="9" width="61.81640625" style="1" customWidth="1"/>
    <col min="10" max="10" width="22.6328125" style="3" customWidth="1"/>
    <col min="11" max="16384" width="9" style="1"/>
  </cols>
  <sheetData>
    <row r="1" spans="2:10" x14ac:dyDescent="0.2">
      <c r="B1" s="182" t="s">
        <v>245</v>
      </c>
      <c r="C1" s="183"/>
      <c r="D1" s="183"/>
      <c r="E1" s="183"/>
      <c r="F1" s="183"/>
      <c r="G1" s="183"/>
      <c r="H1" s="183"/>
      <c r="I1" s="183"/>
      <c r="J1" s="183"/>
    </row>
    <row r="2" spans="2:10" x14ac:dyDescent="0.2">
      <c r="B2" s="183"/>
      <c r="C2" s="183"/>
      <c r="D2" s="183"/>
      <c r="E2" s="183"/>
      <c r="F2" s="183"/>
      <c r="G2" s="183"/>
      <c r="H2" s="183"/>
      <c r="I2" s="183"/>
      <c r="J2" s="183"/>
    </row>
    <row r="3" spans="2:10" x14ac:dyDescent="0.2">
      <c r="B3" s="183"/>
      <c r="C3" s="183"/>
      <c r="D3" s="183"/>
      <c r="E3" s="183"/>
      <c r="F3" s="183"/>
      <c r="G3" s="183"/>
      <c r="H3" s="183"/>
      <c r="I3" s="183"/>
      <c r="J3" s="183"/>
    </row>
    <row r="4" spans="2:10" x14ac:dyDescent="0.2">
      <c r="B4" s="184"/>
      <c r="C4" s="184"/>
      <c r="D4" s="184"/>
      <c r="E4" s="184"/>
      <c r="F4" s="184"/>
      <c r="G4" s="184"/>
      <c r="H4" s="184"/>
      <c r="I4" s="184"/>
      <c r="J4" s="184"/>
    </row>
    <row r="5" spans="2:10" ht="26.25" customHeight="1" x14ac:dyDescent="0.2">
      <c r="B5" s="179" t="s">
        <v>155</v>
      </c>
      <c r="C5" s="180"/>
      <c r="D5" s="179" t="s">
        <v>93</v>
      </c>
      <c r="E5" s="180"/>
      <c r="F5" s="181" t="s">
        <v>51</v>
      </c>
      <c r="G5" s="180"/>
      <c r="H5" s="179" t="s">
        <v>335</v>
      </c>
      <c r="I5" s="181"/>
      <c r="J5" s="34" t="s">
        <v>22</v>
      </c>
    </row>
    <row r="6" spans="2:10" ht="12" customHeight="1" x14ac:dyDescent="0.2">
      <c r="B6" s="194" t="s">
        <v>313</v>
      </c>
      <c r="C6" s="195"/>
      <c r="D6" s="185">
        <v>1</v>
      </c>
      <c r="E6" s="187" t="s">
        <v>246</v>
      </c>
      <c r="F6" s="185">
        <v>1</v>
      </c>
      <c r="G6" s="187" t="s">
        <v>182</v>
      </c>
      <c r="H6" s="27">
        <v>1</v>
      </c>
      <c r="I6" s="29" t="s">
        <v>216</v>
      </c>
      <c r="J6" s="35" t="s">
        <v>205</v>
      </c>
    </row>
    <row r="7" spans="2:10" x14ac:dyDescent="0.2">
      <c r="B7" s="196"/>
      <c r="C7" s="197"/>
      <c r="D7" s="186"/>
      <c r="E7" s="188"/>
      <c r="F7" s="186"/>
      <c r="G7" s="188"/>
      <c r="H7" s="27">
        <v>2</v>
      </c>
      <c r="I7" s="29" t="s">
        <v>154</v>
      </c>
      <c r="J7" s="35" t="s">
        <v>149</v>
      </c>
    </row>
    <row r="8" spans="2:10" x14ac:dyDescent="0.2">
      <c r="B8" s="196"/>
      <c r="C8" s="197"/>
      <c r="D8" s="186"/>
      <c r="E8" s="188"/>
      <c r="F8" s="186"/>
      <c r="G8" s="188"/>
      <c r="H8" s="27">
        <v>3</v>
      </c>
      <c r="I8" s="29" t="s">
        <v>78</v>
      </c>
      <c r="J8" s="35" t="s">
        <v>149</v>
      </c>
    </row>
    <row r="9" spans="2:10" x14ac:dyDescent="0.2">
      <c r="B9" s="196"/>
      <c r="C9" s="197"/>
      <c r="D9" s="186"/>
      <c r="E9" s="188"/>
      <c r="F9" s="186"/>
      <c r="G9" s="188"/>
      <c r="H9" s="27">
        <v>4</v>
      </c>
      <c r="I9" s="29" t="s">
        <v>100</v>
      </c>
      <c r="J9" s="35" t="s">
        <v>149</v>
      </c>
    </row>
    <row r="10" spans="2:10" x14ac:dyDescent="0.2">
      <c r="B10" s="196"/>
      <c r="C10" s="197"/>
      <c r="D10" s="186"/>
      <c r="E10" s="188"/>
      <c r="F10" s="186"/>
      <c r="G10" s="188"/>
      <c r="H10" s="27">
        <v>5</v>
      </c>
      <c r="I10" s="29" t="s">
        <v>15</v>
      </c>
      <c r="J10" s="35" t="s">
        <v>149</v>
      </c>
    </row>
    <row r="11" spans="2:10" x14ac:dyDescent="0.2">
      <c r="B11" s="196"/>
      <c r="C11" s="197"/>
      <c r="D11" s="186"/>
      <c r="E11" s="188"/>
      <c r="F11" s="186"/>
      <c r="G11" s="188"/>
      <c r="H11" s="27">
        <v>6</v>
      </c>
      <c r="I11" s="1" t="s">
        <v>31</v>
      </c>
      <c r="J11" s="35" t="s">
        <v>149</v>
      </c>
    </row>
    <row r="12" spans="2:10" ht="12" customHeight="1" x14ac:dyDescent="0.2">
      <c r="B12" s="196"/>
      <c r="C12" s="197"/>
      <c r="D12" s="186"/>
      <c r="E12" s="188"/>
      <c r="F12" s="186"/>
      <c r="G12" s="188"/>
      <c r="H12" s="27">
        <v>7</v>
      </c>
      <c r="I12" s="29" t="s">
        <v>54</v>
      </c>
      <c r="J12" s="35" t="s">
        <v>149</v>
      </c>
    </row>
    <row r="13" spans="2:10" x14ac:dyDescent="0.2">
      <c r="B13" s="196"/>
      <c r="C13" s="197"/>
      <c r="D13" s="186"/>
      <c r="E13" s="188"/>
      <c r="F13" s="185">
        <v>2</v>
      </c>
      <c r="G13" s="187" t="s">
        <v>58</v>
      </c>
      <c r="H13" s="27">
        <v>1</v>
      </c>
      <c r="I13" s="29" t="s">
        <v>135</v>
      </c>
      <c r="J13" s="36" t="s">
        <v>149</v>
      </c>
    </row>
    <row r="14" spans="2:10" x14ac:dyDescent="0.2">
      <c r="B14" s="196"/>
      <c r="C14" s="197"/>
      <c r="D14" s="186"/>
      <c r="E14" s="188"/>
      <c r="F14" s="186"/>
      <c r="G14" s="188"/>
      <c r="H14" s="27">
        <v>2</v>
      </c>
      <c r="I14" s="29" t="s">
        <v>114</v>
      </c>
      <c r="J14" s="36" t="s">
        <v>149</v>
      </c>
    </row>
    <row r="15" spans="2:10" x14ac:dyDescent="0.2">
      <c r="B15" s="196"/>
      <c r="C15" s="197"/>
      <c r="D15" s="186"/>
      <c r="E15" s="188"/>
      <c r="F15" s="186"/>
      <c r="G15" s="188"/>
      <c r="H15" s="27">
        <v>3</v>
      </c>
      <c r="I15" s="29" t="s">
        <v>262</v>
      </c>
      <c r="J15" s="36" t="s">
        <v>149</v>
      </c>
    </row>
    <row r="16" spans="2:10" x14ac:dyDescent="0.2">
      <c r="B16" s="196"/>
      <c r="C16" s="197"/>
      <c r="D16" s="186"/>
      <c r="E16" s="188"/>
      <c r="F16" s="185">
        <v>3</v>
      </c>
      <c r="G16" s="187" t="s">
        <v>153</v>
      </c>
      <c r="H16" s="27">
        <v>1</v>
      </c>
      <c r="I16" s="29" t="s">
        <v>263</v>
      </c>
      <c r="J16" s="36" t="s">
        <v>264</v>
      </c>
    </row>
    <row r="17" spans="1:10" x14ac:dyDescent="0.2">
      <c r="B17" s="196"/>
      <c r="C17" s="197"/>
      <c r="D17" s="186"/>
      <c r="E17" s="188"/>
      <c r="F17" s="186"/>
      <c r="G17" s="188"/>
      <c r="H17" s="27">
        <v>2</v>
      </c>
      <c r="I17" s="29" t="s">
        <v>91</v>
      </c>
      <c r="J17" s="36" t="s">
        <v>130</v>
      </c>
    </row>
    <row r="18" spans="1:10" x14ac:dyDescent="0.2">
      <c r="B18" s="196"/>
      <c r="C18" s="197"/>
      <c r="D18" s="186"/>
      <c r="E18" s="188"/>
      <c r="F18" s="186"/>
      <c r="G18" s="188"/>
      <c r="H18" s="27">
        <v>3</v>
      </c>
      <c r="I18" s="29" t="s">
        <v>92</v>
      </c>
      <c r="J18" s="36" t="s">
        <v>130</v>
      </c>
    </row>
    <row r="19" spans="1:10" x14ac:dyDescent="0.2">
      <c r="B19" s="196"/>
      <c r="C19" s="197"/>
      <c r="D19" s="186"/>
      <c r="E19" s="188"/>
      <c r="F19" s="186"/>
      <c r="G19" s="188"/>
      <c r="H19" s="27">
        <v>4</v>
      </c>
      <c r="I19" s="29" t="s">
        <v>47</v>
      </c>
      <c r="J19" s="36" t="s">
        <v>149</v>
      </c>
    </row>
    <row r="20" spans="1:10" x14ac:dyDescent="0.2">
      <c r="B20" s="196"/>
      <c r="C20" s="197"/>
      <c r="D20" s="186"/>
      <c r="E20" s="188"/>
      <c r="F20" s="186"/>
      <c r="G20" s="188"/>
      <c r="H20" s="27">
        <v>5</v>
      </c>
      <c r="I20" s="29" t="s">
        <v>266</v>
      </c>
      <c r="J20" s="36" t="s">
        <v>149</v>
      </c>
    </row>
    <row r="21" spans="1:10" x14ac:dyDescent="0.2">
      <c r="B21" s="196"/>
      <c r="C21" s="197"/>
      <c r="D21" s="186"/>
      <c r="E21" s="188"/>
      <c r="F21" s="186"/>
      <c r="G21" s="188"/>
      <c r="H21" s="27">
        <v>6</v>
      </c>
      <c r="I21" s="29" t="s">
        <v>227</v>
      </c>
      <c r="J21" s="36" t="s">
        <v>151</v>
      </c>
    </row>
    <row r="22" spans="1:10" x14ac:dyDescent="0.2">
      <c r="B22" s="196"/>
      <c r="C22" s="197"/>
      <c r="D22" s="185">
        <v>2</v>
      </c>
      <c r="E22" s="187" t="s">
        <v>249</v>
      </c>
      <c r="F22" s="185">
        <v>1</v>
      </c>
      <c r="G22" s="187" t="s">
        <v>6</v>
      </c>
      <c r="H22" s="14">
        <v>1</v>
      </c>
      <c r="I22" s="30" t="s">
        <v>67</v>
      </c>
      <c r="J22" s="36" t="s">
        <v>130</v>
      </c>
    </row>
    <row r="23" spans="1:10" x14ac:dyDescent="0.2">
      <c r="B23" s="196"/>
      <c r="C23" s="197"/>
      <c r="D23" s="186"/>
      <c r="E23" s="188"/>
      <c r="F23" s="186"/>
      <c r="G23" s="188"/>
      <c r="H23" s="27">
        <v>2</v>
      </c>
      <c r="I23" s="29" t="s">
        <v>118</v>
      </c>
      <c r="J23" s="36" t="s">
        <v>66</v>
      </c>
    </row>
    <row r="24" spans="1:10" x14ac:dyDescent="0.2">
      <c r="B24" s="196"/>
      <c r="C24" s="197"/>
      <c r="D24" s="186"/>
      <c r="E24" s="188"/>
      <c r="F24" s="186"/>
      <c r="G24" s="188"/>
      <c r="H24" s="27">
        <v>3</v>
      </c>
      <c r="I24" s="29" t="s">
        <v>267</v>
      </c>
      <c r="J24" s="36" t="s">
        <v>66</v>
      </c>
    </row>
    <row r="25" spans="1:10" x14ac:dyDescent="0.2">
      <c r="B25" s="196"/>
      <c r="C25" s="197"/>
      <c r="D25" s="186"/>
      <c r="E25" s="188"/>
      <c r="F25" s="186"/>
      <c r="G25" s="188"/>
      <c r="H25" s="27">
        <v>4</v>
      </c>
      <c r="I25" s="29" t="s">
        <v>108</v>
      </c>
      <c r="J25" s="35" t="s">
        <v>205</v>
      </c>
    </row>
    <row r="26" spans="1:10" x14ac:dyDescent="0.2">
      <c r="A26" s="8"/>
      <c r="B26" s="196"/>
      <c r="C26" s="197"/>
      <c r="D26" s="200"/>
      <c r="E26" s="202"/>
      <c r="F26" s="185">
        <v>2</v>
      </c>
      <c r="G26" s="187" t="s">
        <v>250</v>
      </c>
      <c r="H26" s="27">
        <v>1</v>
      </c>
      <c r="I26" s="29" t="s">
        <v>268</v>
      </c>
      <c r="J26" s="36" t="s">
        <v>130</v>
      </c>
    </row>
    <row r="27" spans="1:10" x14ac:dyDescent="0.2">
      <c r="A27" s="8"/>
      <c r="B27" s="196"/>
      <c r="C27" s="197"/>
      <c r="D27" s="200"/>
      <c r="E27" s="202"/>
      <c r="F27" s="186"/>
      <c r="G27" s="188"/>
      <c r="H27" s="27">
        <v>2</v>
      </c>
      <c r="I27" s="29" t="s">
        <v>127</v>
      </c>
      <c r="J27" s="36" t="s">
        <v>66</v>
      </c>
    </row>
    <row r="28" spans="1:10" x14ac:dyDescent="0.2">
      <c r="A28" s="8"/>
      <c r="B28" s="196"/>
      <c r="C28" s="197"/>
      <c r="D28" s="200"/>
      <c r="E28" s="202"/>
      <c r="F28" s="186"/>
      <c r="G28" s="188"/>
      <c r="H28" s="27">
        <v>3</v>
      </c>
      <c r="I28" s="29" t="s">
        <v>207</v>
      </c>
      <c r="J28" s="36" t="s">
        <v>66</v>
      </c>
    </row>
    <row r="29" spans="1:10" x14ac:dyDescent="0.2">
      <c r="A29" s="8"/>
      <c r="B29" s="196"/>
      <c r="C29" s="197"/>
      <c r="D29" s="200"/>
      <c r="E29" s="202"/>
      <c r="F29" s="186"/>
      <c r="G29" s="188"/>
      <c r="H29" s="27">
        <v>4</v>
      </c>
      <c r="I29" s="29" t="s">
        <v>269</v>
      </c>
      <c r="J29" s="36" t="s">
        <v>66</v>
      </c>
    </row>
    <row r="30" spans="1:10" x14ac:dyDescent="0.2">
      <c r="A30" s="8"/>
      <c r="B30" s="196"/>
      <c r="C30" s="197"/>
      <c r="D30" s="200"/>
      <c r="E30" s="202"/>
      <c r="F30" s="200"/>
      <c r="G30" s="204"/>
      <c r="H30" s="27">
        <v>5</v>
      </c>
      <c r="I30" s="29" t="s">
        <v>27</v>
      </c>
      <c r="J30" s="36" t="s">
        <v>66</v>
      </c>
    </row>
    <row r="31" spans="1:10" x14ac:dyDescent="0.2">
      <c r="A31" s="8"/>
      <c r="B31" s="196"/>
      <c r="C31" s="197"/>
      <c r="D31" s="200"/>
      <c r="E31" s="202"/>
      <c r="F31" s="200"/>
      <c r="G31" s="204"/>
      <c r="H31" s="27">
        <v>6</v>
      </c>
      <c r="I31" s="29" t="s">
        <v>39</v>
      </c>
      <c r="J31" s="36" t="s">
        <v>66</v>
      </c>
    </row>
    <row r="32" spans="1:10" x14ac:dyDescent="0.2">
      <c r="A32" s="8"/>
      <c r="B32" s="196"/>
      <c r="C32" s="197"/>
      <c r="D32" s="200"/>
      <c r="E32" s="202"/>
      <c r="F32" s="200"/>
      <c r="G32" s="204"/>
      <c r="H32" s="27">
        <v>7</v>
      </c>
      <c r="I32" s="29" t="s">
        <v>7</v>
      </c>
      <c r="J32" s="36" t="s">
        <v>66</v>
      </c>
    </row>
    <row r="33" spans="1:10" x14ac:dyDescent="0.2">
      <c r="A33" s="8"/>
      <c r="B33" s="196"/>
      <c r="C33" s="197"/>
      <c r="D33" s="200"/>
      <c r="E33" s="202"/>
      <c r="F33" s="201"/>
      <c r="G33" s="205"/>
      <c r="H33" s="27">
        <v>8</v>
      </c>
      <c r="I33" s="29" t="s">
        <v>95</v>
      </c>
      <c r="J33" s="36" t="s">
        <v>66</v>
      </c>
    </row>
    <row r="34" spans="1:10" x14ac:dyDescent="0.2">
      <c r="A34" s="8"/>
      <c r="B34" s="196"/>
      <c r="C34" s="197"/>
      <c r="D34" s="200"/>
      <c r="E34" s="202"/>
      <c r="F34" s="185">
        <v>3</v>
      </c>
      <c r="G34" s="187" t="s">
        <v>251</v>
      </c>
      <c r="H34" s="27">
        <v>1</v>
      </c>
      <c r="I34" s="29" t="s">
        <v>18</v>
      </c>
      <c r="J34" s="36" t="s">
        <v>264</v>
      </c>
    </row>
    <row r="35" spans="1:10" ht="25" x14ac:dyDescent="0.2">
      <c r="A35" s="8"/>
      <c r="B35" s="196"/>
      <c r="C35" s="197"/>
      <c r="D35" s="200"/>
      <c r="E35" s="202"/>
      <c r="F35" s="186"/>
      <c r="G35" s="188"/>
      <c r="H35" s="27">
        <v>2</v>
      </c>
      <c r="I35" s="29" t="s">
        <v>138</v>
      </c>
      <c r="J35" s="36" t="s">
        <v>71</v>
      </c>
    </row>
    <row r="36" spans="1:10" x14ac:dyDescent="0.2">
      <c r="A36" s="8"/>
      <c r="B36" s="196"/>
      <c r="C36" s="197"/>
      <c r="D36" s="200"/>
      <c r="E36" s="202"/>
      <c r="F36" s="186"/>
      <c r="G36" s="188"/>
      <c r="H36" s="27">
        <v>3</v>
      </c>
      <c r="I36" s="29" t="s">
        <v>62</v>
      </c>
      <c r="J36" s="36" t="s">
        <v>151</v>
      </c>
    </row>
    <row r="37" spans="1:10" x14ac:dyDescent="0.2">
      <c r="A37" s="8"/>
      <c r="B37" s="196"/>
      <c r="C37" s="197"/>
      <c r="D37" s="200"/>
      <c r="E37" s="202"/>
      <c r="F37" s="186"/>
      <c r="G37" s="188"/>
      <c r="H37" s="27">
        <v>4</v>
      </c>
      <c r="I37" s="29" t="s">
        <v>173</v>
      </c>
      <c r="J37" s="36" t="s">
        <v>20</v>
      </c>
    </row>
    <row r="38" spans="1:10" x14ac:dyDescent="0.2">
      <c r="A38" s="8"/>
      <c r="B38" s="196"/>
      <c r="C38" s="197"/>
      <c r="D38" s="200"/>
      <c r="E38" s="202"/>
      <c r="F38" s="186"/>
      <c r="G38" s="188"/>
      <c r="H38" s="27">
        <v>5</v>
      </c>
      <c r="I38" s="29" t="s">
        <v>143</v>
      </c>
      <c r="J38" s="36" t="s">
        <v>147</v>
      </c>
    </row>
    <row r="39" spans="1:10" x14ac:dyDescent="0.2">
      <c r="A39" s="8"/>
      <c r="B39" s="196"/>
      <c r="C39" s="197"/>
      <c r="D39" s="200"/>
      <c r="E39" s="202"/>
      <c r="F39" s="186"/>
      <c r="G39" s="188"/>
      <c r="H39" s="27">
        <v>6</v>
      </c>
      <c r="I39" s="29" t="s">
        <v>148</v>
      </c>
      <c r="J39" s="36" t="s">
        <v>147</v>
      </c>
    </row>
    <row r="40" spans="1:10" x14ac:dyDescent="0.2">
      <c r="A40" s="8"/>
      <c r="B40" s="196"/>
      <c r="C40" s="197"/>
      <c r="D40" s="200"/>
      <c r="E40" s="202"/>
      <c r="F40" s="186"/>
      <c r="G40" s="188"/>
      <c r="H40" s="27">
        <v>7</v>
      </c>
      <c r="I40" s="29" t="s">
        <v>145</v>
      </c>
      <c r="J40" s="36" t="s">
        <v>151</v>
      </c>
    </row>
    <row r="41" spans="1:10" x14ac:dyDescent="0.2">
      <c r="A41" s="8"/>
      <c r="B41" s="196"/>
      <c r="C41" s="197"/>
      <c r="D41" s="200"/>
      <c r="E41" s="202"/>
      <c r="F41" s="200"/>
      <c r="G41" s="204"/>
      <c r="H41" s="27">
        <v>8</v>
      </c>
      <c r="I41" s="29" t="s">
        <v>139</v>
      </c>
      <c r="J41" s="36" t="s">
        <v>151</v>
      </c>
    </row>
    <row r="42" spans="1:10" x14ac:dyDescent="0.2">
      <c r="A42" s="8"/>
      <c r="B42" s="196"/>
      <c r="C42" s="197"/>
      <c r="D42" s="200"/>
      <c r="E42" s="202"/>
      <c r="F42" s="200"/>
      <c r="G42" s="204"/>
      <c r="H42" s="27">
        <v>9</v>
      </c>
      <c r="I42" s="29" t="s">
        <v>142</v>
      </c>
      <c r="J42" s="36" t="s">
        <v>200</v>
      </c>
    </row>
    <row r="43" spans="1:10" x14ac:dyDescent="0.2">
      <c r="A43" s="8"/>
      <c r="B43" s="196"/>
      <c r="C43" s="197"/>
      <c r="D43" s="200"/>
      <c r="E43" s="202"/>
      <c r="F43" s="200"/>
      <c r="G43" s="204"/>
      <c r="H43" s="27">
        <v>10</v>
      </c>
      <c r="I43" s="29" t="s">
        <v>270</v>
      </c>
      <c r="J43" s="36" t="s">
        <v>151</v>
      </c>
    </row>
    <row r="44" spans="1:10" x14ac:dyDescent="0.2">
      <c r="A44" s="8"/>
      <c r="B44" s="196"/>
      <c r="C44" s="197"/>
      <c r="D44" s="200"/>
      <c r="E44" s="202"/>
      <c r="F44" s="200"/>
      <c r="G44" s="204"/>
      <c r="H44" s="27">
        <v>11</v>
      </c>
      <c r="I44" s="29" t="s">
        <v>271</v>
      </c>
      <c r="J44" s="36" t="s">
        <v>151</v>
      </c>
    </row>
    <row r="45" spans="1:10" x14ac:dyDescent="0.2">
      <c r="A45" s="8"/>
      <c r="B45" s="196"/>
      <c r="C45" s="197"/>
      <c r="D45" s="200"/>
      <c r="E45" s="202"/>
      <c r="F45" s="201"/>
      <c r="G45" s="205"/>
      <c r="H45" s="27">
        <v>12</v>
      </c>
      <c r="I45" s="29" t="s">
        <v>72</v>
      </c>
      <c r="J45" s="36" t="s">
        <v>151</v>
      </c>
    </row>
    <row r="46" spans="1:10" x14ac:dyDescent="0.2">
      <c r="A46" s="8"/>
      <c r="B46" s="196"/>
      <c r="C46" s="197"/>
      <c r="D46" s="200"/>
      <c r="E46" s="202"/>
      <c r="F46" s="185">
        <v>4</v>
      </c>
      <c r="G46" s="206" t="s">
        <v>252</v>
      </c>
      <c r="H46" s="27">
        <v>1</v>
      </c>
      <c r="I46" s="29" t="s">
        <v>337</v>
      </c>
      <c r="J46" s="36" t="s">
        <v>222</v>
      </c>
    </row>
    <row r="47" spans="1:10" x14ac:dyDescent="0.2">
      <c r="A47" s="8"/>
      <c r="B47" s="196"/>
      <c r="C47" s="197"/>
      <c r="D47" s="200"/>
      <c r="E47" s="202"/>
      <c r="F47" s="186"/>
      <c r="G47" s="206"/>
      <c r="H47" s="27">
        <v>2</v>
      </c>
      <c r="I47" s="29" t="s">
        <v>48</v>
      </c>
      <c r="J47" s="36" t="s">
        <v>236</v>
      </c>
    </row>
    <row r="48" spans="1:10" x14ac:dyDescent="0.2">
      <c r="A48" s="8"/>
      <c r="B48" s="196"/>
      <c r="C48" s="197"/>
      <c r="D48" s="200"/>
      <c r="E48" s="202"/>
      <c r="F48" s="186"/>
      <c r="G48" s="206"/>
      <c r="H48" s="27">
        <v>3</v>
      </c>
      <c r="I48" s="29" t="s">
        <v>70</v>
      </c>
      <c r="J48" s="36" t="s">
        <v>66</v>
      </c>
    </row>
    <row r="49" spans="1:10" x14ac:dyDescent="0.2">
      <c r="A49" s="8"/>
      <c r="B49" s="196"/>
      <c r="C49" s="197"/>
      <c r="D49" s="200"/>
      <c r="E49" s="202"/>
      <c r="F49" s="186"/>
      <c r="G49" s="206"/>
      <c r="H49" s="27">
        <v>4</v>
      </c>
      <c r="I49" s="29" t="s">
        <v>202</v>
      </c>
      <c r="J49" s="36" t="s">
        <v>66</v>
      </c>
    </row>
    <row r="50" spans="1:10" x14ac:dyDescent="0.2">
      <c r="A50" s="8"/>
      <c r="B50" s="196"/>
      <c r="C50" s="197"/>
      <c r="D50" s="200"/>
      <c r="E50" s="202"/>
      <c r="F50" s="186"/>
      <c r="G50" s="206"/>
      <c r="H50" s="27">
        <v>5</v>
      </c>
      <c r="I50" s="29" t="s">
        <v>120</v>
      </c>
      <c r="J50" s="36" t="s">
        <v>66</v>
      </c>
    </row>
    <row r="51" spans="1:10" s="4" customFormat="1" x14ac:dyDescent="0.2">
      <c r="A51" s="9"/>
      <c r="B51" s="196"/>
      <c r="C51" s="197"/>
      <c r="D51" s="200"/>
      <c r="E51" s="202"/>
      <c r="F51" s="186"/>
      <c r="G51" s="206"/>
      <c r="H51" s="28">
        <v>6</v>
      </c>
      <c r="I51" s="4" t="s">
        <v>128</v>
      </c>
      <c r="J51" s="37" t="s">
        <v>130</v>
      </c>
    </row>
    <row r="52" spans="1:10" s="4" customFormat="1" x14ac:dyDescent="0.2">
      <c r="A52" s="9"/>
      <c r="B52" s="198"/>
      <c r="C52" s="199"/>
      <c r="D52" s="201"/>
      <c r="E52" s="203"/>
      <c r="F52" s="191"/>
      <c r="G52" s="206"/>
      <c r="H52" s="28">
        <v>7</v>
      </c>
      <c r="I52" s="31" t="s">
        <v>124</v>
      </c>
      <c r="J52" s="37" t="s">
        <v>130</v>
      </c>
    </row>
    <row r="53" spans="1:10" ht="12" customHeight="1" x14ac:dyDescent="0.2">
      <c r="A53" s="8"/>
      <c r="B53" s="194" t="s">
        <v>313</v>
      </c>
      <c r="C53" s="195"/>
      <c r="D53" s="185">
        <v>3</v>
      </c>
      <c r="E53" s="187" t="s">
        <v>204</v>
      </c>
      <c r="F53" s="185">
        <v>1</v>
      </c>
      <c r="G53" s="187" t="s">
        <v>253</v>
      </c>
      <c r="H53" s="27">
        <v>1</v>
      </c>
      <c r="I53" s="29" t="s">
        <v>273</v>
      </c>
      <c r="J53" s="36" t="s">
        <v>264</v>
      </c>
    </row>
    <row r="54" spans="1:10" x14ac:dyDescent="0.2">
      <c r="A54" s="8"/>
      <c r="B54" s="196"/>
      <c r="C54" s="197"/>
      <c r="D54" s="186"/>
      <c r="E54" s="188"/>
      <c r="F54" s="186"/>
      <c r="G54" s="188"/>
      <c r="H54" s="27">
        <v>2</v>
      </c>
      <c r="I54" s="1" t="s">
        <v>179</v>
      </c>
      <c r="J54" s="36" t="s">
        <v>20</v>
      </c>
    </row>
    <row r="55" spans="1:10" x14ac:dyDescent="0.2">
      <c r="A55" s="8"/>
      <c r="B55" s="196"/>
      <c r="C55" s="197"/>
      <c r="D55" s="186"/>
      <c r="E55" s="188"/>
      <c r="F55" s="186"/>
      <c r="G55" s="188"/>
      <c r="H55" s="14">
        <v>3</v>
      </c>
      <c r="I55" s="30" t="s">
        <v>111</v>
      </c>
      <c r="J55" s="36" t="s">
        <v>20</v>
      </c>
    </row>
    <row r="56" spans="1:10" x14ac:dyDescent="0.2">
      <c r="A56" s="8"/>
      <c r="B56" s="196"/>
      <c r="C56" s="197"/>
      <c r="D56" s="186"/>
      <c r="E56" s="188"/>
      <c r="F56" s="186"/>
      <c r="G56" s="188"/>
      <c r="H56" s="27">
        <v>4</v>
      </c>
      <c r="I56" s="29" t="s">
        <v>183</v>
      </c>
      <c r="J56" s="36" t="s">
        <v>20</v>
      </c>
    </row>
    <row r="57" spans="1:10" x14ac:dyDescent="0.2">
      <c r="A57" s="8"/>
      <c r="B57" s="196"/>
      <c r="C57" s="197"/>
      <c r="D57" s="186"/>
      <c r="E57" s="188"/>
      <c r="F57" s="186"/>
      <c r="G57" s="188"/>
      <c r="H57" s="27">
        <v>5</v>
      </c>
      <c r="I57" s="32" t="s">
        <v>160</v>
      </c>
      <c r="J57" s="36" t="s">
        <v>20</v>
      </c>
    </row>
    <row r="58" spans="1:10" x14ac:dyDescent="0.2">
      <c r="A58" s="8"/>
      <c r="B58" s="196"/>
      <c r="C58" s="197"/>
      <c r="D58" s="186"/>
      <c r="E58" s="188"/>
      <c r="F58" s="186"/>
      <c r="G58" s="188"/>
      <c r="H58" s="27">
        <v>6</v>
      </c>
      <c r="I58" s="32" t="s">
        <v>55</v>
      </c>
      <c r="J58" s="36" t="s">
        <v>115</v>
      </c>
    </row>
    <row r="59" spans="1:10" x14ac:dyDescent="0.2">
      <c r="A59" s="8"/>
      <c r="B59" s="196"/>
      <c r="C59" s="197"/>
      <c r="D59" s="186"/>
      <c r="E59" s="188"/>
      <c r="F59" s="186"/>
      <c r="G59" s="188"/>
      <c r="H59" s="27">
        <v>7</v>
      </c>
      <c r="I59" s="29" t="s">
        <v>159</v>
      </c>
      <c r="J59" s="36" t="s">
        <v>20</v>
      </c>
    </row>
    <row r="60" spans="1:10" x14ac:dyDescent="0.2">
      <c r="B60" s="196"/>
      <c r="C60" s="197"/>
      <c r="D60" s="186"/>
      <c r="E60" s="188"/>
      <c r="F60" s="186"/>
      <c r="G60" s="188"/>
      <c r="H60" s="27">
        <v>8</v>
      </c>
      <c r="I60" s="29" t="s">
        <v>156</v>
      </c>
      <c r="J60" s="36" t="s">
        <v>109</v>
      </c>
    </row>
    <row r="61" spans="1:10" x14ac:dyDescent="0.2">
      <c r="B61" s="196"/>
      <c r="C61" s="197"/>
      <c r="D61" s="186"/>
      <c r="E61" s="188"/>
      <c r="F61" s="186"/>
      <c r="G61" s="188"/>
      <c r="H61" s="27">
        <v>9</v>
      </c>
      <c r="I61" s="29" t="s">
        <v>73</v>
      </c>
      <c r="J61" s="36" t="s">
        <v>109</v>
      </c>
    </row>
    <row r="62" spans="1:10" x14ac:dyDescent="0.2">
      <c r="B62" s="196"/>
      <c r="C62" s="197"/>
      <c r="D62" s="186"/>
      <c r="E62" s="188"/>
      <c r="F62" s="186"/>
      <c r="G62" s="188"/>
      <c r="H62" s="27">
        <v>10</v>
      </c>
      <c r="I62" s="33" t="s">
        <v>163</v>
      </c>
      <c r="J62" s="36" t="s">
        <v>149</v>
      </c>
    </row>
    <row r="63" spans="1:10" x14ac:dyDescent="0.2">
      <c r="B63" s="196"/>
      <c r="C63" s="197"/>
      <c r="D63" s="186"/>
      <c r="E63" s="188"/>
      <c r="F63" s="200"/>
      <c r="G63" s="204"/>
      <c r="H63" s="27">
        <v>11</v>
      </c>
      <c r="I63" s="33" t="s">
        <v>274</v>
      </c>
      <c r="J63" s="36" t="s">
        <v>149</v>
      </c>
    </row>
    <row r="64" spans="1:10" x14ac:dyDescent="0.2">
      <c r="B64" s="196"/>
      <c r="C64" s="197"/>
      <c r="D64" s="186"/>
      <c r="E64" s="188"/>
      <c r="F64" s="201"/>
      <c r="G64" s="205"/>
      <c r="H64" s="27">
        <v>12</v>
      </c>
      <c r="I64" s="33" t="s">
        <v>165</v>
      </c>
      <c r="J64" s="36" t="s">
        <v>149</v>
      </c>
    </row>
    <row r="65" spans="2:10" ht="12" customHeight="1" x14ac:dyDescent="0.2">
      <c r="B65" s="196"/>
      <c r="C65" s="197"/>
      <c r="D65" s="207"/>
      <c r="E65" s="208"/>
      <c r="F65" s="185">
        <v>2</v>
      </c>
      <c r="G65" s="187" t="s">
        <v>254</v>
      </c>
      <c r="H65" s="27">
        <v>1</v>
      </c>
      <c r="I65" s="33" t="s">
        <v>125</v>
      </c>
      <c r="J65" s="36" t="s">
        <v>115</v>
      </c>
    </row>
    <row r="66" spans="2:10" ht="12" customHeight="1" x14ac:dyDescent="0.2">
      <c r="B66" s="196"/>
      <c r="C66" s="197"/>
      <c r="D66" s="207"/>
      <c r="E66" s="208"/>
      <c r="F66" s="186"/>
      <c r="G66" s="188"/>
      <c r="H66" s="27">
        <v>2</v>
      </c>
      <c r="I66" s="33" t="s">
        <v>57</v>
      </c>
      <c r="J66" s="36" t="s">
        <v>149</v>
      </c>
    </row>
    <row r="67" spans="2:10" ht="12" customHeight="1" x14ac:dyDescent="0.2">
      <c r="B67" s="196"/>
      <c r="C67" s="197"/>
      <c r="D67" s="207"/>
      <c r="E67" s="208"/>
      <c r="F67" s="186"/>
      <c r="G67" s="188"/>
      <c r="H67" s="27">
        <v>3</v>
      </c>
      <c r="I67" s="1" t="s">
        <v>275</v>
      </c>
      <c r="J67" s="36" t="s">
        <v>149</v>
      </c>
    </row>
    <row r="68" spans="2:10" ht="12" customHeight="1" x14ac:dyDescent="0.2">
      <c r="B68" s="196"/>
      <c r="C68" s="197"/>
      <c r="D68" s="207"/>
      <c r="E68" s="208"/>
      <c r="F68" s="186"/>
      <c r="G68" s="188"/>
      <c r="H68" s="27">
        <v>4</v>
      </c>
      <c r="I68" s="29" t="s">
        <v>69</v>
      </c>
      <c r="J68" s="36" t="s">
        <v>66</v>
      </c>
    </row>
    <row r="69" spans="2:10" ht="12" customHeight="1" x14ac:dyDescent="0.2">
      <c r="B69" s="196"/>
      <c r="C69" s="197"/>
      <c r="D69" s="207"/>
      <c r="E69" s="208"/>
      <c r="F69" s="186"/>
      <c r="G69" s="188"/>
      <c r="H69" s="27">
        <v>5</v>
      </c>
      <c r="I69" s="32" t="s">
        <v>23</v>
      </c>
      <c r="J69" s="36" t="s">
        <v>66</v>
      </c>
    </row>
    <row r="70" spans="2:10" ht="12" customHeight="1" x14ac:dyDescent="0.2">
      <c r="B70" s="196"/>
      <c r="C70" s="197"/>
      <c r="D70" s="207"/>
      <c r="E70" s="208"/>
      <c r="F70" s="186"/>
      <c r="G70" s="188"/>
      <c r="H70" s="27">
        <v>6</v>
      </c>
      <c r="I70" s="32" t="s">
        <v>195</v>
      </c>
      <c r="J70" s="36" t="s">
        <v>115</v>
      </c>
    </row>
    <row r="71" spans="2:10" ht="12" customHeight="1" x14ac:dyDescent="0.2">
      <c r="B71" s="196"/>
      <c r="C71" s="197"/>
      <c r="D71" s="207"/>
      <c r="E71" s="208"/>
      <c r="F71" s="186"/>
      <c r="G71" s="188"/>
      <c r="H71" s="27">
        <v>7</v>
      </c>
      <c r="I71" s="29" t="s">
        <v>276</v>
      </c>
      <c r="J71" s="36" t="s">
        <v>115</v>
      </c>
    </row>
    <row r="72" spans="2:10" ht="12" customHeight="1" x14ac:dyDescent="0.2">
      <c r="B72" s="196"/>
      <c r="C72" s="197"/>
      <c r="D72" s="207"/>
      <c r="E72" s="208"/>
      <c r="F72" s="200"/>
      <c r="G72" s="204"/>
      <c r="H72" s="27">
        <v>8</v>
      </c>
      <c r="I72" s="29" t="s">
        <v>30</v>
      </c>
      <c r="J72" s="36" t="s">
        <v>115</v>
      </c>
    </row>
    <row r="73" spans="2:10" ht="12" customHeight="1" x14ac:dyDescent="0.2">
      <c r="B73" s="196"/>
      <c r="C73" s="197"/>
      <c r="D73" s="207"/>
      <c r="E73" s="208"/>
      <c r="F73" s="200"/>
      <c r="G73" s="204"/>
      <c r="H73" s="27">
        <v>9</v>
      </c>
      <c r="I73" s="29" t="s">
        <v>9</v>
      </c>
      <c r="J73" s="36" t="s">
        <v>225</v>
      </c>
    </row>
    <row r="74" spans="2:10" ht="12" customHeight="1" x14ac:dyDescent="0.2">
      <c r="B74" s="196"/>
      <c r="C74" s="197"/>
      <c r="D74" s="207"/>
      <c r="E74" s="208"/>
      <c r="F74" s="200"/>
      <c r="G74" s="204"/>
      <c r="H74" s="27">
        <v>10</v>
      </c>
      <c r="I74" s="29" t="s">
        <v>37</v>
      </c>
      <c r="J74" s="36" t="s">
        <v>225</v>
      </c>
    </row>
    <row r="75" spans="2:10" ht="12" customHeight="1" x14ac:dyDescent="0.2">
      <c r="B75" s="196"/>
      <c r="C75" s="197"/>
      <c r="D75" s="207"/>
      <c r="E75" s="208"/>
      <c r="F75" s="200"/>
      <c r="G75" s="204"/>
      <c r="H75" s="27">
        <v>11</v>
      </c>
      <c r="I75" s="29" t="s">
        <v>60</v>
      </c>
      <c r="J75" s="36" t="s">
        <v>225</v>
      </c>
    </row>
    <row r="76" spans="2:10" ht="12" customHeight="1" x14ac:dyDescent="0.2">
      <c r="B76" s="196"/>
      <c r="C76" s="197"/>
      <c r="D76" s="207"/>
      <c r="E76" s="208"/>
      <c r="F76" s="201"/>
      <c r="G76" s="205"/>
      <c r="H76" s="27">
        <v>12</v>
      </c>
      <c r="I76" s="29" t="s">
        <v>277</v>
      </c>
      <c r="J76" s="36" t="s">
        <v>115</v>
      </c>
    </row>
    <row r="77" spans="2:10" ht="24" customHeight="1" x14ac:dyDescent="0.2">
      <c r="B77" s="196"/>
      <c r="C77" s="197"/>
      <c r="D77" s="207"/>
      <c r="E77" s="208"/>
      <c r="F77" s="209">
        <v>3</v>
      </c>
      <c r="G77" s="187" t="s">
        <v>327</v>
      </c>
      <c r="H77" s="27">
        <v>1</v>
      </c>
      <c r="I77" s="29" t="s">
        <v>232</v>
      </c>
      <c r="J77" s="36" t="s">
        <v>20</v>
      </c>
    </row>
    <row r="78" spans="2:10" ht="12" customHeight="1" x14ac:dyDescent="0.2">
      <c r="B78" s="196"/>
      <c r="C78" s="197"/>
      <c r="D78" s="207"/>
      <c r="E78" s="208"/>
      <c r="F78" s="210"/>
      <c r="G78" s="188"/>
      <c r="H78" s="27">
        <v>2</v>
      </c>
      <c r="I78" s="29" t="s">
        <v>59</v>
      </c>
      <c r="J78" s="36" t="s">
        <v>20</v>
      </c>
    </row>
    <row r="79" spans="2:10" ht="12" customHeight="1" x14ac:dyDescent="0.2">
      <c r="B79" s="196"/>
      <c r="C79" s="197"/>
      <c r="D79" s="207"/>
      <c r="E79" s="208"/>
      <c r="F79" s="210"/>
      <c r="G79" s="188"/>
      <c r="H79" s="27">
        <v>3</v>
      </c>
      <c r="I79" s="29" t="s">
        <v>175</v>
      </c>
      <c r="J79" s="36" t="s">
        <v>20</v>
      </c>
    </row>
    <row r="80" spans="2:10" ht="12" customHeight="1" x14ac:dyDescent="0.2">
      <c r="B80" s="196"/>
      <c r="C80" s="197"/>
      <c r="D80" s="207"/>
      <c r="E80" s="208"/>
      <c r="F80" s="210"/>
      <c r="G80" s="188"/>
      <c r="H80" s="27">
        <v>4</v>
      </c>
      <c r="I80" s="32" t="s">
        <v>171</v>
      </c>
      <c r="J80" s="36" t="s">
        <v>187</v>
      </c>
    </row>
    <row r="81" spans="2:10" ht="12" customHeight="1" x14ac:dyDescent="0.2">
      <c r="B81" s="196"/>
      <c r="C81" s="197"/>
      <c r="D81" s="207"/>
      <c r="E81" s="208"/>
      <c r="F81" s="210"/>
      <c r="G81" s="188"/>
      <c r="H81" s="27">
        <v>5</v>
      </c>
      <c r="I81" s="29" t="s">
        <v>280</v>
      </c>
      <c r="J81" s="36" t="s">
        <v>20</v>
      </c>
    </row>
    <row r="82" spans="2:10" ht="12" customHeight="1" x14ac:dyDescent="0.2">
      <c r="B82" s="196"/>
      <c r="C82" s="197"/>
      <c r="D82" s="207"/>
      <c r="E82" s="208"/>
      <c r="F82" s="210"/>
      <c r="G82" s="188"/>
      <c r="H82" s="27">
        <v>6</v>
      </c>
      <c r="I82" s="1" t="s">
        <v>180</v>
      </c>
      <c r="J82" s="36" t="s">
        <v>281</v>
      </c>
    </row>
    <row r="83" spans="2:10" ht="12" customHeight="1" x14ac:dyDescent="0.2">
      <c r="B83" s="196"/>
      <c r="C83" s="197"/>
      <c r="D83" s="207"/>
      <c r="E83" s="208"/>
      <c r="F83" s="210"/>
      <c r="G83" s="188"/>
      <c r="H83" s="27">
        <v>7</v>
      </c>
      <c r="I83" s="29" t="s">
        <v>176</v>
      </c>
      <c r="J83" s="36" t="s">
        <v>20</v>
      </c>
    </row>
    <row r="84" spans="2:10" ht="12" customHeight="1" x14ac:dyDescent="0.2">
      <c r="B84" s="196"/>
      <c r="C84" s="197"/>
      <c r="D84" s="207"/>
      <c r="E84" s="208"/>
      <c r="F84" s="210"/>
      <c r="G84" s="188"/>
      <c r="H84" s="27">
        <v>8</v>
      </c>
      <c r="I84" s="29" t="s">
        <v>40</v>
      </c>
      <c r="J84" s="36" t="s">
        <v>29</v>
      </c>
    </row>
    <row r="85" spans="2:10" ht="12" customHeight="1" x14ac:dyDescent="0.2">
      <c r="B85" s="196"/>
      <c r="C85" s="197"/>
      <c r="D85" s="207"/>
      <c r="E85" s="208"/>
      <c r="F85" s="210"/>
      <c r="G85" s="188"/>
      <c r="H85" s="27">
        <v>9</v>
      </c>
      <c r="I85" s="29" t="s">
        <v>169</v>
      </c>
      <c r="J85" s="36" t="s">
        <v>323</v>
      </c>
    </row>
    <row r="86" spans="2:10" ht="12" customHeight="1" x14ac:dyDescent="0.2">
      <c r="B86" s="196"/>
      <c r="C86" s="197"/>
      <c r="D86" s="207"/>
      <c r="E86" s="208"/>
      <c r="F86" s="210"/>
      <c r="G86" s="188"/>
      <c r="H86" s="27">
        <v>10</v>
      </c>
      <c r="I86" s="29" t="s">
        <v>177</v>
      </c>
      <c r="J86" s="36" t="s">
        <v>281</v>
      </c>
    </row>
    <row r="87" spans="2:10" ht="12" customHeight="1" x14ac:dyDescent="0.2">
      <c r="B87" s="196"/>
      <c r="C87" s="197"/>
      <c r="D87" s="207"/>
      <c r="E87" s="208"/>
      <c r="F87" s="25"/>
      <c r="G87" s="20"/>
      <c r="H87" s="27">
        <v>11</v>
      </c>
      <c r="I87" s="1" t="s">
        <v>283</v>
      </c>
      <c r="J87" s="36" t="s">
        <v>20</v>
      </c>
    </row>
    <row r="88" spans="2:10" ht="12" customHeight="1" x14ac:dyDescent="0.2">
      <c r="B88" s="196"/>
      <c r="C88" s="197"/>
      <c r="D88" s="207"/>
      <c r="E88" s="208"/>
      <c r="F88" s="25"/>
      <c r="G88" s="20"/>
      <c r="H88" s="27">
        <v>12</v>
      </c>
      <c r="I88" s="32" t="s">
        <v>181</v>
      </c>
      <c r="J88" s="36" t="s">
        <v>20</v>
      </c>
    </row>
    <row r="89" spans="2:10" ht="12" customHeight="1" x14ac:dyDescent="0.2">
      <c r="B89" s="196"/>
      <c r="C89" s="197"/>
      <c r="D89" s="207"/>
      <c r="E89" s="208"/>
      <c r="F89" s="185">
        <v>4</v>
      </c>
      <c r="G89" s="187" t="s">
        <v>65</v>
      </c>
      <c r="H89" s="27">
        <v>1</v>
      </c>
      <c r="I89" s="29" t="s">
        <v>74</v>
      </c>
      <c r="J89" s="35" t="s">
        <v>66</v>
      </c>
    </row>
    <row r="90" spans="2:10" ht="12" customHeight="1" x14ac:dyDescent="0.2">
      <c r="B90" s="196"/>
      <c r="C90" s="197"/>
      <c r="D90" s="207"/>
      <c r="E90" s="208"/>
      <c r="F90" s="186"/>
      <c r="G90" s="188"/>
      <c r="H90" s="27">
        <v>2</v>
      </c>
      <c r="I90" s="29" t="s">
        <v>284</v>
      </c>
      <c r="J90" s="35" t="s">
        <v>119</v>
      </c>
    </row>
    <row r="91" spans="2:10" ht="12" customHeight="1" x14ac:dyDescent="0.2">
      <c r="B91" s="196"/>
      <c r="C91" s="197"/>
      <c r="D91" s="207"/>
      <c r="E91" s="208"/>
      <c r="F91" s="186"/>
      <c r="G91" s="188"/>
      <c r="H91" s="27">
        <v>3</v>
      </c>
      <c r="I91" s="29" t="s">
        <v>170</v>
      </c>
      <c r="J91" s="35" t="s">
        <v>115</v>
      </c>
    </row>
    <row r="92" spans="2:10" ht="12" customHeight="1" x14ac:dyDescent="0.2">
      <c r="B92" s="196"/>
      <c r="C92" s="197"/>
      <c r="D92" s="207"/>
      <c r="E92" s="208"/>
      <c r="F92" s="186"/>
      <c r="G92" s="188"/>
      <c r="H92" s="27">
        <v>4</v>
      </c>
      <c r="I92" s="29" t="s">
        <v>188</v>
      </c>
      <c r="J92" s="36" t="s">
        <v>287</v>
      </c>
    </row>
    <row r="93" spans="2:10" ht="12" customHeight="1" x14ac:dyDescent="0.2">
      <c r="B93" s="196"/>
      <c r="C93" s="197"/>
      <c r="D93" s="16"/>
      <c r="E93" s="21"/>
      <c r="F93" s="200"/>
      <c r="G93" s="204"/>
      <c r="H93" s="27">
        <v>5</v>
      </c>
      <c r="I93" s="33" t="s">
        <v>32</v>
      </c>
      <c r="J93" s="36" t="s">
        <v>287</v>
      </c>
    </row>
    <row r="94" spans="2:10" ht="12" customHeight="1" x14ac:dyDescent="0.2">
      <c r="B94" s="198"/>
      <c r="C94" s="199"/>
      <c r="D94" s="17"/>
      <c r="E94" s="22"/>
      <c r="F94" s="201"/>
      <c r="G94" s="205"/>
      <c r="H94" s="27">
        <v>6</v>
      </c>
      <c r="I94" s="33" t="s">
        <v>88</v>
      </c>
      <c r="J94" s="36" t="s">
        <v>66</v>
      </c>
    </row>
    <row r="95" spans="2:10" s="5" customFormat="1" ht="12" customHeight="1" x14ac:dyDescent="0.2">
      <c r="B95" s="194" t="s">
        <v>313</v>
      </c>
      <c r="C95" s="195"/>
      <c r="D95" s="185">
        <v>4</v>
      </c>
      <c r="E95" s="187" t="s">
        <v>96</v>
      </c>
      <c r="F95" s="185">
        <v>1</v>
      </c>
      <c r="G95" s="187" t="s">
        <v>256</v>
      </c>
      <c r="H95" s="27">
        <v>1</v>
      </c>
      <c r="I95" s="29" t="s">
        <v>19</v>
      </c>
      <c r="J95" s="36" t="s">
        <v>66</v>
      </c>
    </row>
    <row r="96" spans="2:10" s="5" customFormat="1" ht="12" customHeight="1" x14ac:dyDescent="0.2">
      <c r="B96" s="196"/>
      <c r="C96" s="197"/>
      <c r="D96" s="186"/>
      <c r="E96" s="188"/>
      <c r="F96" s="186"/>
      <c r="G96" s="188"/>
      <c r="H96" s="27">
        <v>2</v>
      </c>
      <c r="I96" s="29" t="s">
        <v>75</v>
      </c>
      <c r="J96" s="36" t="s">
        <v>264</v>
      </c>
    </row>
    <row r="97" spans="2:10" s="5" customFormat="1" ht="12" customHeight="1" x14ac:dyDescent="0.2">
      <c r="B97" s="196"/>
      <c r="C97" s="197"/>
      <c r="D97" s="186"/>
      <c r="E97" s="188"/>
      <c r="F97" s="186"/>
      <c r="G97" s="188"/>
      <c r="H97" s="27">
        <v>3</v>
      </c>
      <c r="I97" s="29" t="s">
        <v>87</v>
      </c>
      <c r="J97" s="36" t="s">
        <v>66</v>
      </c>
    </row>
    <row r="98" spans="2:10" s="5" customFormat="1" ht="12" customHeight="1" x14ac:dyDescent="0.2">
      <c r="B98" s="196"/>
      <c r="C98" s="197"/>
      <c r="D98" s="186"/>
      <c r="E98" s="188"/>
      <c r="F98" s="186"/>
      <c r="G98" s="188"/>
      <c r="H98" s="27">
        <v>4</v>
      </c>
      <c r="I98" s="29" t="s">
        <v>86</v>
      </c>
      <c r="J98" s="36" t="s">
        <v>66</v>
      </c>
    </row>
    <row r="99" spans="2:10" s="5" customFormat="1" ht="12" customHeight="1" x14ac:dyDescent="0.2">
      <c r="B99" s="196"/>
      <c r="C99" s="197"/>
      <c r="D99" s="186"/>
      <c r="E99" s="188"/>
      <c r="F99" s="186"/>
      <c r="G99" s="188"/>
      <c r="H99" s="27">
        <v>5</v>
      </c>
      <c r="I99" s="29" t="s">
        <v>242</v>
      </c>
      <c r="J99" s="36" t="s">
        <v>66</v>
      </c>
    </row>
    <row r="100" spans="2:10" s="5" customFormat="1" ht="12" customHeight="1" x14ac:dyDescent="0.2">
      <c r="B100" s="196"/>
      <c r="C100" s="197"/>
      <c r="D100" s="186"/>
      <c r="E100" s="188"/>
      <c r="F100" s="186"/>
      <c r="G100" s="188"/>
      <c r="H100" s="27">
        <v>6</v>
      </c>
      <c r="I100" s="29" t="s">
        <v>85</v>
      </c>
      <c r="J100" s="36" t="s">
        <v>66</v>
      </c>
    </row>
    <row r="101" spans="2:10" s="5" customFormat="1" ht="12" customHeight="1" x14ac:dyDescent="0.2">
      <c r="B101" s="196"/>
      <c r="C101" s="197"/>
      <c r="D101" s="186"/>
      <c r="E101" s="188"/>
      <c r="F101" s="186"/>
      <c r="G101" s="188"/>
      <c r="H101" s="27">
        <v>7</v>
      </c>
      <c r="I101" s="29" t="s">
        <v>117</v>
      </c>
      <c r="J101" s="36" t="s">
        <v>56</v>
      </c>
    </row>
    <row r="102" spans="2:10" s="5" customFormat="1" ht="12" customHeight="1" x14ac:dyDescent="0.2">
      <c r="B102" s="196"/>
      <c r="C102" s="197"/>
      <c r="D102" s="186"/>
      <c r="E102" s="188"/>
      <c r="F102" s="186"/>
      <c r="G102" s="188"/>
      <c r="H102" s="27">
        <v>8</v>
      </c>
      <c r="I102" s="29" t="s">
        <v>63</v>
      </c>
      <c r="J102" s="36" t="s">
        <v>281</v>
      </c>
    </row>
    <row r="103" spans="2:10" ht="12" customHeight="1" x14ac:dyDescent="0.2">
      <c r="B103" s="196"/>
      <c r="C103" s="197"/>
      <c r="D103" s="207"/>
      <c r="E103" s="204"/>
      <c r="F103" s="185">
        <v>2</v>
      </c>
      <c r="G103" s="187" t="s">
        <v>82</v>
      </c>
      <c r="H103" s="27">
        <v>1</v>
      </c>
      <c r="I103" s="29" t="s">
        <v>289</v>
      </c>
      <c r="J103" s="36" t="s">
        <v>264</v>
      </c>
    </row>
    <row r="104" spans="2:10" ht="12" customHeight="1" x14ac:dyDescent="0.2">
      <c r="B104" s="196"/>
      <c r="C104" s="197"/>
      <c r="D104" s="207"/>
      <c r="E104" s="204"/>
      <c r="F104" s="186"/>
      <c r="G104" s="188"/>
      <c r="H104" s="15">
        <v>2</v>
      </c>
      <c r="I104" s="1" t="s">
        <v>290</v>
      </c>
      <c r="J104" s="36" t="s">
        <v>264</v>
      </c>
    </row>
    <row r="105" spans="2:10" ht="12" customHeight="1" x14ac:dyDescent="0.2">
      <c r="B105" s="196"/>
      <c r="C105" s="197"/>
      <c r="D105" s="207"/>
      <c r="E105" s="204"/>
      <c r="F105" s="186"/>
      <c r="G105" s="188"/>
      <c r="H105" s="27">
        <v>3</v>
      </c>
      <c r="I105" s="29" t="s">
        <v>292</v>
      </c>
      <c r="J105" s="36" t="s">
        <v>35</v>
      </c>
    </row>
    <row r="106" spans="2:10" ht="12" customHeight="1" x14ac:dyDescent="0.2">
      <c r="B106" s="196"/>
      <c r="C106" s="197"/>
      <c r="D106" s="207"/>
      <c r="E106" s="204"/>
      <c r="F106" s="186"/>
      <c r="G106" s="188"/>
      <c r="H106" s="27">
        <v>4</v>
      </c>
      <c r="I106" s="29" t="s">
        <v>203</v>
      </c>
      <c r="J106" s="36" t="s">
        <v>264</v>
      </c>
    </row>
    <row r="107" spans="2:10" ht="12" customHeight="1" x14ac:dyDescent="0.2">
      <c r="B107" s="196"/>
      <c r="C107" s="197"/>
      <c r="D107" s="207"/>
      <c r="E107" s="204"/>
      <c r="F107" s="186"/>
      <c r="G107" s="188"/>
      <c r="H107" s="27">
        <v>5</v>
      </c>
      <c r="I107" s="1" t="s">
        <v>84</v>
      </c>
      <c r="J107" s="36" t="s">
        <v>264</v>
      </c>
    </row>
    <row r="108" spans="2:10" ht="12" customHeight="1" x14ac:dyDescent="0.2">
      <c r="B108" s="196"/>
      <c r="C108" s="197"/>
      <c r="D108" s="207"/>
      <c r="E108" s="204"/>
      <c r="F108" s="186"/>
      <c r="G108" s="188"/>
      <c r="H108" s="27">
        <v>6</v>
      </c>
      <c r="I108" s="29" t="s">
        <v>21</v>
      </c>
      <c r="J108" s="36" t="s">
        <v>264</v>
      </c>
    </row>
    <row r="109" spans="2:10" ht="12" customHeight="1" x14ac:dyDescent="0.2">
      <c r="B109" s="196"/>
      <c r="C109" s="197"/>
      <c r="D109" s="207"/>
      <c r="E109" s="204"/>
      <c r="F109" s="186"/>
      <c r="G109" s="188"/>
      <c r="H109" s="27">
        <v>7</v>
      </c>
      <c r="I109" s="1" t="s">
        <v>102</v>
      </c>
      <c r="J109" s="36" t="s">
        <v>234</v>
      </c>
    </row>
    <row r="110" spans="2:10" ht="12" customHeight="1" x14ac:dyDescent="0.2">
      <c r="B110" s="196"/>
      <c r="C110" s="197"/>
      <c r="D110" s="207"/>
      <c r="E110" s="204"/>
      <c r="F110" s="186"/>
      <c r="G110" s="188"/>
      <c r="H110" s="27">
        <v>8</v>
      </c>
      <c r="I110" s="29" t="s">
        <v>1</v>
      </c>
      <c r="J110" s="38" t="s">
        <v>264</v>
      </c>
    </row>
    <row r="111" spans="2:10" ht="12" customHeight="1" x14ac:dyDescent="0.2">
      <c r="B111" s="196"/>
      <c r="C111" s="197"/>
      <c r="D111" s="207"/>
      <c r="E111" s="204"/>
      <c r="F111" s="207"/>
      <c r="G111" s="204"/>
      <c r="H111" s="27">
        <v>9</v>
      </c>
      <c r="I111" s="29" t="s">
        <v>68</v>
      </c>
      <c r="J111" s="36" t="s">
        <v>66</v>
      </c>
    </row>
    <row r="112" spans="2:10" ht="12" customHeight="1" x14ac:dyDescent="0.2">
      <c r="B112" s="196"/>
      <c r="C112" s="197"/>
      <c r="D112" s="207"/>
      <c r="E112" s="204"/>
      <c r="F112" s="207"/>
      <c r="G112" s="204"/>
      <c r="H112" s="27">
        <v>10</v>
      </c>
      <c r="I112" s="29" t="s">
        <v>36</v>
      </c>
      <c r="J112" s="36" t="s">
        <v>66</v>
      </c>
    </row>
    <row r="113" spans="2:10" ht="12" customHeight="1" x14ac:dyDescent="0.2">
      <c r="B113" s="196"/>
      <c r="C113" s="197"/>
      <c r="D113" s="207"/>
      <c r="E113" s="204"/>
      <c r="F113" s="207"/>
      <c r="G113" s="204"/>
      <c r="H113" s="27">
        <v>11</v>
      </c>
      <c r="I113" s="29" t="s">
        <v>76</v>
      </c>
      <c r="J113" s="36" t="s">
        <v>264</v>
      </c>
    </row>
    <row r="114" spans="2:10" ht="12" customHeight="1" x14ac:dyDescent="0.2">
      <c r="B114" s="196"/>
      <c r="C114" s="197"/>
      <c r="D114" s="207"/>
      <c r="E114" s="204"/>
      <c r="F114" s="207"/>
      <c r="G114" s="204"/>
      <c r="H114" s="27">
        <v>12</v>
      </c>
      <c r="I114" s="29" t="s">
        <v>293</v>
      </c>
      <c r="J114" s="36" t="s">
        <v>144</v>
      </c>
    </row>
    <row r="115" spans="2:10" ht="12" customHeight="1" x14ac:dyDescent="0.2">
      <c r="B115" s="196"/>
      <c r="C115" s="197"/>
      <c r="D115" s="207"/>
      <c r="E115" s="204"/>
      <c r="F115" s="207"/>
      <c r="G115" s="204"/>
      <c r="H115" s="27">
        <v>13</v>
      </c>
      <c r="I115" s="29" t="s">
        <v>294</v>
      </c>
      <c r="J115" s="36" t="s">
        <v>219</v>
      </c>
    </row>
    <row r="116" spans="2:10" ht="12" customHeight="1" x14ac:dyDescent="0.2">
      <c r="B116" s="196"/>
      <c r="C116" s="197"/>
      <c r="D116" s="207"/>
      <c r="E116" s="204"/>
      <c r="F116" s="207"/>
      <c r="G116" s="204"/>
      <c r="H116" s="27">
        <v>14</v>
      </c>
      <c r="I116" s="29" t="s">
        <v>295</v>
      </c>
      <c r="J116" s="36" t="s">
        <v>147</v>
      </c>
    </row>
    <row r="117" spans="2:10" ht="12" customHeight="1" x14ac:dyDescent="0.2">
      <c r="B117" s="196"/>
      <c r="C117" s="197"/>
      <c r="D117" s="207"/>
      <c r="E117" s="204"/>
      <c r="F117" s="211"/>
      <c r="G117" s="205"/>
      <c r="H117" s="27">
        <v>15</v>
      </c>
      <c r="I117" s="29" t="s">
        <v>296</v>
      </c>
      <c r="J117" s="36" t="s">
        <v>66</v>
      </c>
    </row>
    <row r="118" spans="2:10" ht="12" customHeight="1" x14ac:dyDescent="0.2">
      <c r="B118" s="196"/>
      <c r="C118" s="197"/>
      <c r="D118" s="207"/>
      <c r="E118" s="204"/>
      <c r="F118" s="215">
        <v>3</v>
      </c>
      <c r="G118" s="216" t="s">
        <v>258</v>
      </c>
      <c r="H118" s="27">
        <v>1</v>
      </c>
      <c r="I118" s="29" t="s">
        <v>5</v>
      </c>
      <c r="J118" s="36" t="s">
        <v>66</v>
      </c>
    </row>
    <row r="119" spans="2:10" ht="12" customHeight="1" x14ac:dyDescent="0.2">
      <c r="B119" s="196"/>
      <c r="C119" s="197"/>
      <c r="D119" s="207"/>
      <c r="E119" s="204"/>
      <c r="F119" s="207"/>
      <c r="G119" s="217"/>
      <c r="H119" s="27">
        <v>2</v>
      </c>
      <c r="I119" s="29" t="s">
        <v>297</v>
      </c>
      <c r="J119" s="36" t="s">
        <v>66</v>
      </c>
    </row>
    <row r="120" spans="2:10" ht="12" customHeight="1" x14ac:dyDescent="0.2">
      <c r="B120" s="196"/>
      <c r="C120" s="197"/>
      <c r="D120" s="207"/>
      <c r="E120" s="204"/>
      <c r="F120" s="207"/>
      <c r="G120" s="217"/>
      <c r="H120" s="27">
        <v>3</v>
      </c>
      <c r="I120" s="29" t="s">
        <v>112</v>
      </c>
      <c r="J120" s="36" t="s">
        <v>66</v>
      </c>
    </row>
    <row r="121" spans="2:10" ht="12" customHeight="1" x14ac:dyDescent="0.2">
      <c r="B121" s="196"/>
      <c r="C121" s="197"/>
      <c r="D121" s="207"/>
      <c r="E121" s="204"/>
      <c r="F121" s="207"/>
      <c r="G121" s="217"/>
      <c r="H121" s="27">
        <v>4</v>
      </c>
      <c r="I121" s="29" t="s">
        <v>83</v>
      </c>
      <c r="J121" s="36" t="s">
        <v>66</v>
      </c>
    </row>
    <row r="122" spans="2:10" ht="12" customHeight="1" x14ac:dyDescent="0.2">
      <c r="B122" s="196"/>
      <c r="C122" s="197"/>
      <c r="D122" s="207"/>
      <c r="E122" s="204"/>
      <c r="F122" s="211"/>
      <c r="G122" s="218"/>
      <c r="H122" s="27">
        <v>5</v>
      </c>
      <c r="I122" s="1" t="s">
        <v>235</v>
      </c>
      <c r="J122" s="36" t="s">
        <v>66</v>
      </c>
    </row>
    <row r="123" spans="2:10" ht="12" customHeight="1" x14ac:dyDescent="0.2">
      <c r="B123" s="196"/>
      <c r="C123" s="197"/>
      <c r="D123" s="207"/>
      <c r="E123" s="204"/>
      <c r="F123" s="185">
        <v>4</v>
      </c>
      <c r="G123" s="187" t="s">
        <v>213</v>
      </c>
      <c r="H123" s="27">
        <v>1</v>
      </c>
      <c r="I123" s="29" t="s">
        <v>272</v>
      </c>
      <c r="J123" s="36" t="s">
        <v>248</v>
      </c>
    </row>
    <row r="124" spans="2:10" ht="12" customHeight="1" x14ac:dyDescent="0.2">
      <c r="B124" s="196"/>
      <c r="C124" s="197"/>
      <c r="D124" s="207"/>
      <c r="E124" s="204"/>
      <c r="F124" s="186"/>
      <c r="G124" s="188"/>
      <c r="H124" s="27">
        <v>2</v>
      </c>
      <c r="I124" s="29" t="s">
        <v>14</v>
      </c>
      <c r="J124" s="36" t="s">
        <v>116</v>
      </c>
    </row>
    <row r="125" spans="2:10" ht="12" customHeight="1" x14ac:dyDescent="0.2">
      <c r="B125" s="196"/>
      <c r="C125" s="197"/>
      <c r="D125" s="207"/>
      <c r="E125" s="204"/>
      <c r="F125" s="186"/>
      <c r="G125" s="188"/>
      <c r="H125" s="27">
        <v>3</v>
      </c>
      <c r="I125" s="32" t="s">
        <v>299</v>
      </c>
      <c r="J125" s="35" t="s">
        <v>116</v>
      </c>
    </row>
    <row r="126" spans="2:10" ht="12" customHeight="1" x14ac:dyDescent="0.2">
      <c r="B126" s="196"/>
      <c r="C126" s="197"/>
      <c r="D126" s="207"/>
      <c r="E126" s="204"/>
      <c r="F126" s="186"/>
      <c r="G126" s="188"/>
      <c r="H126" s="18">
        <v>4</v>
      </c>
      <c r="I126" s="29" t="s">
        <v>103</v>
      </c>
      <c r="J126" s="36" t="s">
        <v>116</v>
      </c>
    </row>
    <row r="127" spans="2:10" ht="12" customHeight="1" x14ac:dyDescent="0.2">
      <c r="B127" s="196"/>
      <c r="C127" s="197"/>
      <c r="D127" s="207"/>
      <c r="E127" s="204"/>
      <c r="F127" s="186"/>
      <c r="G127" s="188"/>
      <c r="H127" s="18">
        <v>5</v>
      </c>
      <c r="I127" s="33" t="s">
        <v>214</v>
      </c>
      <c r="J127" s="36" t="s">
        <v>134</v>
      </c>
    </row>
    <row r="128" spans="2:10" ht="12" customHeight="1" x14ac:dyDescent="0.2">
      <c r="B128" s="196"/>
      <c r="C128" s="197"/>
      <c r="D128" s="211"/>
      <c r="E128" s="23"/>
      <c r="F128" s="18"/>
      <c r="G128" s="26"/>
      <c r="H128" s="18">
        <v>6</v>
      </c>
      <c r="I128" s="29" t="s">
        <v>113</v>
      </c>
      <c r="J128" s="36" t="s">
        <v>116</v>
      </c>
    </row>
    <row r="129" spans="1:10" ht="12" customHeight="1" x14ac:dyDescent="0.2">
      <c r="B129" s="196"/>
      <c r="C129" s="197"/>
      <c r="D129" s="185">
        <v>5</v>
      </c>
      <c r="E129" s="187" t="s">
        <v>101</v>
      </c>
      <c r="F129" s="185">
        <v>1</v>
      </c>
      <c r="G129" s="187" t="s">
        <v>260</v>
      </c>
      <c r="H129" s="27">
        <v>1</v>
      </c>
      <c r="I129" s="1" t="s">
        <v>192</v>
      </c>
      <c r="J129" s="39" t="s">
        <v>300</v>
      </c>
    </row>
    <row r="130" spans="1:10" ht="12" customHeight="1" x14ac:dyDescent="0.2">
      <c r="B130" s="196"/>
      <c r="C130" s="197"/>
      <c r="D130" s="186"/>
      <c r="E130" s="188"/>
      <c r="F130" s="186"/>
      <c r="G130" s="188"/>
      <c r="H130" s="27">
        <v>2</v>
      </c>
      <c r="I130" s="29" t="s">
        <v>190</v>
      </c>
      <c r="J130" s="36" t="s">
        <v>199</v>
      </c>
    </row>
    <row r="131" spans="1:10" ht="12" customHeight="1" x14ac:dyDescent="0.2">
      <c r="B131" s="196"/>
      <c r="C131" s="197"/>
      <c r="D131" s="186"/>
      <c r="E131" s="188"/>
      <c r="F131" s="186"/>
      <c r="G131" s="188"/>
      <c r="H131" s="18">
        <v>3</v>
      </c>
      <c r="I131" s="33" t="s">
        <v>104</v>
      </c>
      <c r="J131" s="36" t="s">
        <v>196</v>
      </c>
    </row>
    <row r="132" spans="1:10" ht="12" customHeight="1" x14ac:dyDescent="0.2">
      <c r="B132" s="196"/>
      <c r="C132" s="197"/>
      <c r="D132" s="186"/>
      <c r="E132" s="188"/>
      <c r="F132" s="186"/>
      <c r="G132" s="188"/>
      <c r="H132" s="27">
        <v>4</v>
      </c>
      <c r="I132" s="33" t="s">
        <v>79</v>
      </c>
      <c r="J132" s="36" t="s">
        <v>278</v>
      </c>
    </row>
    <row r="133" spans="1:10" ht="12" customHeight="1" x14ac:dyDescent="0.2">
      <c r="A133" s="8"/>
      <c r="B133" s="196"/>
      <c r="C133" s="197"/>
      <c r="D133" s="186"/>
      <c r="E133" s="188"/>
      <c r="F133" s="191"/>
      <c r="G133" s="192"/>
      <c r="H133" s="18">
        <v>5</v>
      </c>
      <c r="I133" s="29" t="s">
        <v>46</v>
      </c>
      <c r="J133" s="36" t="s">
        <v>278</v>
      </c>
    </row>
    <row r="134" spans="1:10" ht="12" customHeight="1" x14ac:dyDescent="0.2">
      <c r="A134" s="8"/>
      <c r="B134" s="196"/>
      <c r="C134" s="197"/>
      <c r="D134" s="186"/>
      <c r="E134" s="188"/>
      <c r="F134" s="212">
        <v>2</v>
      </c>
      <c r="G134" s="187" t="s">
        <v>3</v>
      </c>
      <c r="H134" s="27">
        <v>1</v>
      </c>
      <c r="I134" s="33" t="s">
        <v>197</v>
      </c>
      <c r="J134" s="36" t="s">
        <v>29</v>
      </c>
    </row>
    <row r="135" spans="1:10" ht="12" customHeight="1" x14ac:dyDescent="0.2">
      <c r="A135" s="8"/>
      <c r="B135" s="196"/>
      <c r="C135" s="197"/>
      <c r="D135" s="186"/>
      <c r="E135" s="188"/>
      <c r="F135" s="213"/>
      <c r="G135" s="188"/>
      <c r="H135" s="27">
        <v>2</v>
      </c>
      <c r="I135" s="32" t="s">
        <v>94</v>
      </c>
      <c r="J135" s="36" t="s">
        <v>90</v>
      </c>
    </row>
    <row r="136" spans="1:10" ht="12" customHeight="1" x14ac:dyDescent="0.2">
      <c r="A136" s="8"/>
      <c r="B136" s="196"/>
      <c r="C136" s="197"/>
      <c r="D136" s="186"/>
      <c r="E136" s="188"/>
      <c r="F136" s="213"/>
      <c r="G136" s="188"/>
      <c r="H136" s="27">
        <v>3</v>
      </c>
      <c r="I136" s="29" t="s">
        <v>123</v>
      </c>
      <c r="J136" s="36" t="s">
        <v>90</v>
      </c>
    </row>
    <row r="137" spans="1:10" ht="12" customHeight="1" x14ac:dyDescent="0.2">
      <c r="A137" s="8"/>
      <c r="B137" s="196"/>
      <c r="C137" s="197"/>
      <c r="D137" s="186"/>
      <c r="E137" s="188"/>
      <c r="F137" s="213"/>
      <c r="G137" s="188"/>
      <c r="H137" s="27">
        <v>4</v>
      </c>
      <c r="I137" s="29" t="s">
        <v>193</v>
      </c>
      <c r="J137" s="36" t="s">
        <v>90</v>
      </c>
    </row>
    <row r="138" spans="1:10" ht="12" customHeight="1" x14ac:dyDescent="0.2">
      <c r="A138" s="8"/>
      <c r="B138" s="196"/>
      <c r="C138" s="197"/>
      <c r="D138" s="186"/>
      <c r="E138" s="197"/>
      <c r="F138" s="213"/>
      <c r="G138" s="188"/>
      <c r="H138" s="27">
        <v>5</v>
      </c>
      <c r="I138" s="29" t="s">
        <v>77</v>
      </c>
      <c r="J138" s="36" t="s">
        <v>90</v>
      </c>
    </row>
    <row r="139" spans="1:10" ht="12" customHeight="1" x14ac:dyDescent="0.2">
      <c r="A139" s="8"/>
      <c r="B139" s="196"/>
      <c r="C139" s="197"/>
      <c r="D139" s="186"/>
      <c r="E139" s="197"/>
      <c r="F139" s="213"/>
      <c r="G139" s="188"/>
      <c r="H139" s="27">
        <v>6</v>
      </c>
      <c r="I139" s="29" t="s">
        <v>106</v>
      </c>
      <c r="J139" s="35" t="s">
        <v>90</v>
      </c>
    </row>
    <row r="140" spans="1:10" ht="12" customHeight="1" x14ac:dyDescent="0.2">
      <c r="A140" s="8"/>
      <c r="B140" s="196"/>
      <c r="C140" s="197"/>
      <c r="D140" s="186"/>
      <c r="E140" s="197"/>
      <c r="F140" s="213"/>
      <c r="G140" s="188"/>
      <c r="H140" s="18">
        <v>7</v>
      </c>
      <c r="I140" s="29" t="s">
        <v>186</v>
      </c>
      <c r="J140" s="36" t="s">
        <v>90</v>
      </c>
    </row>
    <row r="141" spans="1:10" ht="12" customHeight="1" x14ac:dyDescent="0.2">
      <c r="A141" s="8"/>
      <c r="B141" s="196"/>
      <c r="C141" s="197"/>
      <c r="D141" s="186"/>
      <c r="E141" s="197"/>
      <c r="F141" s="214"/>
      <c r="G141" s="192"/>
      <c r="H141" s="27">
        <v>8</v>
      </c>
      <c r="I141" s="1" t="s">
        <v>301</v>
      </c>
      <c r="J141" s="38" t="s">
        <v>66</v>
      </c>
    </row>
    <row r="142" spans="1:10" ht="12" customHeight="1" x14ac:dyDescent="0.2">
      <c r="A142" s="8"/>
      <c r="B142" s="196"/>
      <c r="C142" s="197"/>
      <c r="D142" s="186"/>
      <c r="E142" s="197"/>
      <c r="F142" s="185">
        <v>3</v>
      </c>
      <c r="G142" s="187" t="s">
        <v>261</v>
      </c>
      <c r="H142" s="27">
        <v>1</v>
      </c>
      <c r="I142" s="29" t="s">
        <v>89</v>
      </c>
      <c r="J142" s="36" t="s">
        <v>20</v>
      </c>
    </row>
    <row r="143" spans="1:10" ht="12" customHeight="1" x14ac:dyDescent="0.2">
      <c r="A143" s="8"/>
      <c r="B143" s="196"/>
      <c r="C143" s="197"/>
      <c r="D143" s="186"/>
      <c r="E143" s="197"/>
      <c r="F143" s="186"/>
      <c r="G143" s="188"/>
      <c r="H143" s="18">
        <v>2</v>
      </c>
      <c r="I143" s="33" t="s">
        <v>133</v>
      </c>
      <c r="J143" s="36" t="s">
        <v>141</v>
      </c>
    </row>
    <row r="144" spans="1:10" ht="12" customHeight="1" x14ac:dyDescent="0.2">
      <c r="A144" s="8"/>
      <c r="B144" s="196"/>
      <c r="C144" s="197"/>
      <c r="D144" s="186"/>
      <c r="E144" s="197"/>
      <c r="F144" s="186"/>
      <c r="G144" s="188"/>
      <c r="H144" s="27">
        <v>3</v>
      </c>
      <c r="I144" s="29" t="s">
        <v>198</v>
      </c>
      <c r="J144" s="35" t="s">
        <v>90</v>
      </c>
    </row>
    <row r="145" spans="1:10" ht="12" customHeight="1" x14ac:dyDescent="0.2">
      <c r="A145" s="8"/>
      <c r="B145" s="196"/>
      <c r="C145" s="197"/>
      <c r="D145" s="186"/>
      <c r="E145" s="197"/>
      <c r="F145" s="186"/>
      <c r="G145" s="188"/>
      <c r="H145" s="27">
        <v>4</v>
      </c>
      <c r="I145" s="33" t="s">
        <v>191</v>
      </c>
      <c r="J145" s="36" t="s">
        <v>90</v>
      </c>
    </row>
    <row r="146" spans="1:10" ht="13" x14ac:dyDescent="0.2">
      <c r="A146" s="8"/>
      <c r="B146" s="196"/>
      <c r="C146" s="197"/>
      <c r="D146" s="15"/>
      <c r="E146" s="11"/>
      <c r="F146" s="15"/>
      <c r="G146" s="20"/>
      <c r="H146" s="28">
        <v>5</v>
      </c>
      <c r="I146" s="31" t="s">
        <v>122</v>
      </c>
      <c r="J146" s="37" t="s">
        <v>134</v>
      </c>
    </row>
    <row r="147" spans="1:10" ht="13" x14ac:dyDescent="0.2">
      <c r="A147" s="8"/>
      <c r="B147" s="198"/>
      <c r="C147" s="199"/>
      <c r="D147" s="18"/>
      <c r="E147" s="12"/>
      <c r="F147" s="18"/>
      <c r="G147" s="26"/>
      <c r="H147" s="28">
        <v>6</v>
      </c>
      <c r="I147" s="31" t="s">
        <v>61</v>
      </c>
      <c r="J147" s="37" t="s">
        <v>130</v>
      </c>
    </row>
    <row r="148" spans="1:10" s="6" customFormat="1" x14ac:dyDescent="0.2">
      <c r="B148" s="10"/>
      <c r="C148" s="13"/>
      <c r="D148" s="189"/>
      <c r="E148" s="190"/>
      <c r="F148" s="189"/>
      <c r="G148" s="190"/>
      <c r="H148" s="19"/>
      <c r="I148" s="7"/>
      <c r="J148" s="40"/>
    </row>
    <row r="149" spans="1:10" s="7" customFormat="1" x14ac:dyDescent="0.2">
      <c r="B149" s="10"/>
      <c r="C149" s="13"/>
      <c r="D149" s="189"/>
      <c r="E149" s="190"/>
      <c r="F149" s="189"/>
      <c r="G149" s="190"/>
      <c r="H149" s="19"/>
      <c r="J149" s="40"/>
    </row>
    <row r="150" spans="1:10" s="7" customFormat="1" x14ac:dyDescent="0.2">
      <c r="B150" s="10"/>
      <c r="C150" s="13"/>
      <c r="D150" s="189"/>
      <c r="E150" s="190"/>
      <c r="F150" s="189"/>
      <c r="G150" s="190"/>
      <c r="H150" s="19"/>
      <c r="J150" s="40"/>
    </row>
    <row r="151" spans="1:10" s="7" customFormat="1" x14ac:dyDescent="0.2">
      <c r="B151" s="10"/>
      <c r="C151" s="13"/>
      <c r="D151" s="189"/>
      <c r="E151" s="190"/>
      <c r="F151" s="189"/>
      <c r="G151" s="190"/>
      <c r="H151" s="19"/>
      <c r="J151" s="40"/>
    </row>
    <row r="152" spans="1:10" s="7" customFormat="1" x14ac:dyDescent="0.2">
      <c r="B152" s="10"/>
      <c r="C152" s="13"/>
      <c r="D152" s="189"/>
      <c r="E152" s="190"/>
      <c r="F152" s="189"/>
      <c r="G152" s="190"/>
      <c r="H152" s="19"/>
      <c r="J152" s="40"/>
    </row>
    <row r="153" spans="1:10" s="7" customFormat="1" x14ac:dyDescent="0.2">
      <c r="B153" s="10"/>
      <c r="C153" s="13"/>
      <c r="D153" s="189"/>
      <c r="E153" s="190"/>
      <c r="F153" s="189"/>
      <c r="G153" s="190"/>
      <c r="H153" s="19"/>
      <c r="J153" s="40"/>
    </row>
    <row r="154" spans="1:10" s="7" customFormat="1" x14ac:dyDescent="0.2">
      <c r="B154" s="10"/>
      <c r="C154" s="13"/>
      <c r="D154" s="189"/>
      <c r="E154" s="190"/>
      <c r="F154" s="189"/>
      <c r="G154" s="190"/>
      <c r="H154" s="19"/>
      <c r="J154" s="40"/>
    </row>
    <row r="155" spans="1:10" s="7" customFormat="1" x14ac:dyDescent="0.2">
      <c r="B155" s="10"/>
      <c r="C155" s="13"/>
      <c r="D155" s="189"/>
      <c r="E155" s="190"/>
      <c r="F155" s="189"/>
      <c r="G155" s="190"/>
      <c r="H155" s="19"/>
      <c r="J155" s="40"/>
    </row>
    <row r="156" spans="1:10" s="7" customFormat="1" ht="12" customHeight="1" x14ac:dyDescent="0.2">
      <c r="B156" s="219"/>
      <c r="C156" s="220"/>
      <c r="D156" s="189"/>
      <c r="E156" s="190"/>
      <c r="F156" s="19"/>
      <c r="G156" s="24"/>
      <c r="H156" s="19"/>
      <c r="J156" s="40"/>
    </row>
    <row r="157" spans="1:10" s="7" customFormat="1" x14ac:dyDescent="0.2">
      <c r="B157" s="219"/>
      <c r="C157" s="220"/>
      <c r="D157" s="189"/>
      <c r="E157" s="190"/>
      <c r="F157" s="189"/>
      <c r="G157" s="190"/>
      <c r="H157" s="19"/>
      <c r="J157" s="40"/>
    </row>
    <row r="158" spans="1:10" s="7" customFormat="1" x14ac:dyDescent="0.2">
      <c r="B158" s="219"/>
      <c r="C158" s="220"/>
      <c r="D158" s="189"/>
      <c r="E158" s="190"/>
      <c r="F158" s="189"/>
      <c r="G158" s="190"/>
      <c r="H158" s="19"/>
      <c r="J158" s="40"/>
    </row>
    <row r="159" spans="1:10" s="7" customFormat="1" x14ac:dyDescent="0.2">
      <c r="B159" s="219"/>
      <c r="C159" s="220"/>
      <c r="D159" s="189"/>
      <c r="E159" s="190"/>
      <c r="F159" s="189"/>
      <c r="G159" s="190"/>
      <c r="H159" s="19"/>
      <c r="J159" s="40"/>
    </row>
    <row r="160" spans="1:10" s="7" customFormat="1" x14ac:dyDescent="0.2">
      <c r="B160" s="219"/>
      <c r="C160" s="220"/>
      <c r="D160" s="189"/>
      <c r="E160" s="190"/>
      <c r="F160" s="189"/>
      <c r="G160" s="190"/>
      <c r="H160" s="19"/>
      <c r="J160" s="40"/>
    </row>
    <row r="161" spans="2:10" s="7" customFormat="1" x14ac:dyDescent="0.2">
      <c r="B161" s="219"/>
      <c r="C161" s="220"/>
      <c r="D161" s="189"/>
      <c r="E161" s="190"/>
      <c r="F161" s="189"/>
      <c r="G161" s="190"/>
      <c r="H161" s="189"/>
      <c r="I161" s="193"/>
      <c r="J161" s="19"/>
    </row>
    <row r="162" spans="2:10" s="7" customFormat="1" x14ac:dyDescent="0.2">
      <c r="B162" s="219"/>
      <c r="C162" s="220"/>
      <c r="D162" s="189"/>
      <c r="E162" s="190"/>
      <c r="F162" s="189"/>
      <c r="G162" s="190"/>
      <c r="H162" s="189"/>
      <c r="I162" s="193"/>
      <c r="J162" s="40"/>
    </row>
    <row r="163" spans="2:10" s="7" customFormat="1" ht="13.5" customHeight="1" x14ac:dyDescent="0.2">
      <c r="B163" s="219"/>
      <c r="C163" s="220"/>
      <c r="D163" s="189"/>
      <c r="E163" s="190"/>
      <c r="F163" s="189"/>
      <c r="G163" s="190"/>
      <c r="H163" s="19"/>
      <c r="J163" s="40"/>
    </row>
    <row r="164" spans="2:10" s="7" customFormat="1" ht="12" customHeight="1" x14ac:dyDescent="0.2">
      <c r="B164" s="219"/>
      <c r="C164" s="220"/>
      <c r="D164" s="189"/>
      <c r="E164" s="190"/>
      <c r="F164" s="189"/>
      <c r="G164" s="190"/>
      <c r="H164" s="19"/>
      <c r="J164" s="40"/>
    </row>
    <row r="165" spans="2:10" s="7" customFormat="1" x14ac:dyDescent="0.2">
      <c r="B165" s="219"/>
      <c r="C165" s="220"/>
      <c r="D165" s="189"/>
      <c r="E165" s="190"/>
      <c r="F165" s="189"/>
      <c r="G165" s="190"/>
      <c r="H165" s="19"/>
      <c r="J165" s="40"/>
    </row>
    <row r="166" spans="2:10" s="7" customFormat="1" x14ac:dyDescent="0.2">
      <c r="B166" s="219"/>
      <c r="C166" s="220"/>
      <c r="D166" s="189"/>
      <c r="E166" s="190"/>
      <c r="F166" s="189"/>
      <c r="G166" s="190"/>
      <c r="H166" s="19"/>
      <c r="J166" s="40"/>
    </row>
    <row r="167" spans="2:10" s="7" customFormat="1" ht="10.5" customHeight="1" x14ac:dyDescent="0.2">
      <c r="B167" s="219"/>
      <c r="C167" s="220"/>
      <c r="D167" s="189"/>
      <c r="E167" s="24"/>
      <c r="F167" s="189"/>
      <c r="G167" s="190"/>
      <c r="H167" s="19"/>
      <c r="J167" s="40"/>
    </row>
    <row r="168" spans="2:10" s="7" customFormat="1" x14ac:dyDescent="0.2">
      <c r="B168" s="219"/>
      <c r="C168" s="220"/>
      <c r="D168" s="189"/>
      <c r="E168" s="24"/>
      <c r="F168" s="189"/>
      <c r="G168" s="190"/>
      <c r="H168" s="189"/>
      <c r="I168" s="193"/>
      <c r="J168" s="19"/>
    </row>
    <row r="169" spans="2:10" s="7" customFormat="1" x14ac:dyDescent="0.2">
      <c r="B169" s="219"/>
      <c r="C169" s="220"/>
      <c r="D169" s="189"/>
      <c r="E169" s="24"/>
      <c r="F169" s="189"/>
      <c r="G169" s="190"/>
      <c r="H169" s="189"/>
      <c r="I169" s="193"/>
      <c r="J169" s="40"/>
    </row>
    <row r="170" spans="2:10" s="7" customFormat="1" x14ac:dyDescent="0.2">
      <c r="B170" s="219"/>
      <c r="C170" s="220"/>
      <c r="D170" s="189"/>
      <c r="E170" s="24"/>
      <c r="F170" s="189"/>
      <c r="G170" s="190"/>
      <c r="H170" s="19"/>
      <c r="J170" s="40"/>
    </row>
    <row r="171" spans="2:10" s="7" customFormat="1" x14ac:dyDescent="0.2">
      <c r="B171" s="219"/>
      <c r="C171" s="220"/>
      <c r="D171" s="189"/>
      <c r="E171" s="24"/>
      <c r="F171" s="189"/>
      <c r="G171" s="190"/>
      <c r="H171" s="19"/>
      <c r="J171" s="40"/>
    </row>
    <row r="172" spans="2:10" s="7" customFormat="1" x14ac:dyDescent="0.2">
      <c r="B172" s="219"/>
      <c r="C172" s="220"/>
      <c r="D172" s="189"/>
      <c r="E172" s="24"/>
      <c r="F172" s="189"/>
      <c r="G172" s="190"/>
      <c r="H172" s="19"/>
      <c r="J172" s="19"/>
    </row>
    <row r="173" spans="2:10" s="7" customFormat="1" x14ac:dyDescent="0.2">
      <c r="B173" s="219"/>
      <c r="C173" s="220"/>
      <c r="D173" s="189"/>
      <c r="E173" s="24"/>
      <c r="F173" s="189"/>
      <c r="G173" s="190"/>
      <c r="H173" s="19"/>
      <c r="J173" s="19"/>
    </row>
    <row r="174" spans="2:10" s="7" customFormat="1" x14ac:dyDescent="0.2">
      <c r="B174" s="219"/>
      <c r="C174" s="220"/>
      <c r="D174" s="189"/>
      <c r="E174" s="24"/>
      <c r="F174" s="189"/>
      <c r="G174" s="190"/>
      <c r="H174" s="19"/>
      <c r="J174" s="19"/>
    </row>
    <row r="175" spans="2:10" s="7" customFormat="1" x14ac:dyDescent="0.2">
      <c r="B175" s="219"/>
      <c r="C175" s="220"/>
      <c r="D175" s="189"/>
      <c r="E175" s="190"/>
      <c r="F175" s="189"/>
      <c r="G175" s="190"/>
      <c r="H175" s="19"/>
      <c r="J175" s="40"/>
    </row>
    <row r="176" spans="2:10" s="7" customFormat="1" x14ac:dyDescent="0.2">
      <c r="B176" s="219"/>
      <c r="C176" s="220"/>
      <c r="D176" s="189"/>
      <c r="E176" s="190"/>
      <c r="F176" s="189"/>
      <c r="G176" s="190"/>
      <c r="H176" s="19"/>
      <c r="J176" s="40"/>
    </row>
    <row r="177" spans="2:10" s="7" customFormat="1" x14ac:dyDescent="0.2">
      <c r="B177" s="219"/>
      <c r="C177" s="220"/>
      <c r="D177" s="189"/>
      <c r="E177" s="190"/>
      <c r="F177" s="189"/>
      <c r="G177" s="190"/>
      <c r="H177" s="19"/>
      <c r="J177" s="40"/>
    </row>
    <row r="178" spans="2:10" s="7" customFormat="1" x14ac:dyDescent="0.2">
      <c r="B178" s="219"/>
      <c r="C178" s="220"/>
      <c r="D178" s="189"/>
      <c r="E178" s="190"/>
      <c r="F178" s="189"/>
      <c r="G178" s="190"/>
      <c r="H178" s="19"/>
      <c r="J178" s="40"/>
    </row>
    <row r="179" spans="2:10" s="7" customFormat="1" x14ac:dyDescent="0.2">
      <c r="B179" s="219"/>
      <c r="C179" s="220"/>
      <c r="D179" s="189"/>
      <c r="E179" s="190"/>
      <c r="F179" s="189"/>
      <c r="G179" s="190"/>
    </row>
    <row r="180" spans="2:10" s="7" customFormat="1" x14ac:dyDescent="0.2">
      <c r="B180" s="219"/>
      <c r="C180" s="220"/>
      <c r="D180" s="189"/>
      <c r="E180" s="190"/>
      <c r="F180" s="189"/>
      <c r="G180" s="190"/>
    </row>
    <row r="181" spans="2:10" s="7" customFormat="1" x14ac:dyDescent="0.2">
      <c r="E181" s="24"/>
      <c r="G181" s="24"/>
      <c r="J181" s="40"/>
    </row>
    <row r="182" spans="2:10" s="7" customFormat="1" x14ac:dyDescent="0.2">
      <c r="E182" s="24"/>
      <c r="G182" s="24"/>
      <c r="J182" s="40"/>
    </row>
    <row r="183" spans="2:10" s="7" customFormat="1" x14ac:dyDescent="0.2">
      <c r="E183" s="24"/>
      <c r="G183" s="24"/>
      <c r="J183" s="40"/>
    </row>
    <row r="184" spans="2:10" s="7" customFormat="1" x14ac:dyDescent="0.2">
      <c r="E184" s="24"/>
      <c r="G184" s="24"/>
      <c r="J184" s="40"/>
    </row>
    <row r="185" spans="2:10" s="7" customFormat="1" x14ac:dyDescent="0.2">
      <c r="E185" s="24"/>
      <c r="G185" s="24"/>
      <c r="J185" s="40"/>
    </row>
    <row r="186" spans="2:10" s="7" customFormat="1" x14ac:dyDescent="0.2">
      <c r="E186" s="24"/>
      <c r="G186" s="24"/>
      <c r="J186" s="40"/>
    </row>
    <row r="187" spans="2:10" s="7" customFormat="1" x14ac:dyDescent="0.2">
      <c r="E187" s="24"/>
      <c r="G187" s="24"/>
      <c r="J187" s="40"/>
    </row>
    <row r="188" spans="2:10" s="7" customFormat="1" x14ac:dyDescent="0.2">
      <c r="E188" s="24"/>
      <c r="G188" s="24"/>
      <c r="J188" s="40"/>
    </row>
    <row r="189" spans="2:10" s="7" customFormat="1" x14ac:dyDescent="0.2">
      <c r="E189" s="24"/>
      <c r="G189" s="24"/>
      <c r="J189" s="40"/>
    </row>
  </sheetData>
  <autoFilter ref="A5:K147" xr:uid="{00000000-0009-0000-0000-000002000000}"/>
  <mergeCells count="81">
    <mergeCell ref="B156:B180"/>
    <mergeCell ref="C156:C180"/>
    <mergeCell ref="D160:D166"/>
    <mergeCell ref="E160:E166"/>
    <mergeCell ref="D167:D174"/>
    <mergeCell ref="D175:D180"/>
    <mergeCell ref="E175:E180"/>
    <mergeCell ref="D156:D159"/>
    <mergeCell ref="E156:E159"/>
    <mergeCell ref="B95:C147"/>
    <mergeCell ref="D95:D128"/>
    <mergeCell ref="E95:E127"/>
    <mergeCell ref="F95:F102"/>
    <mergeCell ref="G95:G102"/>
    <mergeCell ref="F103:F117"/>
    <mergeCell ref="G103:G117"/>
    <mergeCell ref="D129:D145"/>
    <mergeCell ref="E129:E145"/>
    <mergeCell ref="F134:F141"/>
    <mergeCell ref="G134:G141"/>
    <mergeCell ref="F118:F122"/>
    <mergeCell ref="G118:G122"/>
    <mergeCell ref="F123:F127"/>
    <mergeCell ref="G123:G127"/>
    <mergeCell ref="G46:G52"/>
    <mergeCell ref="B53:C94"/>
    <mergeCell ref="D53:D92"/>
    <mergeCell ref="E53:E92"/>
    <mergeCell ref="F53:F64"/>
    <mergeCell ref="G53:G64"/>
    <mergeCell ref="F65:F76"/>
    <mergeCell ref="G65:G76"/>
    <mergeCell ref="F77:F86"/>
    <mergeCell ref="G77:G86"/>
    <mergeCell ref="F89:F94"/>
    <mergeCell ref="G89:G94"/>
    <mergeCell ref="F175:F180"/>
    <mergeCell ref="G175:G180"/>
    <mergeCell ref="B6:C52"/>
    <mergeCell ref="D6:D21"/>
    <mergeCell ref="E6:E21"/>
    <mergeCell ref="F6:F12"/>
    <mergeCell ref="G6:G12"/>
    <mergeCell ref="D22:D52"/>
    <mergeCell ref="E22:E52"/>
    <mergeCell ref="F26:F33"/>
    <mergeCell ref="G26:G33"/>
    <mergeCell ref="F34:F45"/>
    <mergeCell ref="G34:G45"/>
    <mergeCell ref="F46:F52"/>
    <mergeCell ref="F152:F155"/>
    <mergeCell ref="G152:G155"/>
    <mergeCell ref="H161:H162"/>
    <mergeCell ref="I161:I162"/>
    <mergeCell ref="F163:F167"/>
    <mergeCell ref="G163:G167"/>
    <mergeCell ref="H168:H169"/>
    <mergeCell ref="I168:I169"/>
    <mergeCell ref="F168:F174"/>
    <mergeCell ref="G168:G174"/>
    <mergeCell ref="F157:F162"/>
    <mergeCell ref="G157:G162"/>
    <mergeCell ref="D148:D155"/>
    <mergeCell ref="E148:E155"/>
    <mergeCell ref="F129:F133"/>
    <mergeCell ref="G129:G133"/>
    <mergeCell ref="F142:F145"/>
    <mergeCell ref="G142:G145"/>
    <mergeCell ref="F148:F151"/>
    <mergeCell ref="G148:G151"/>
    <mergeCell ref="F13:F15"/>
    <mergeCell ref="G13:G15"/>
    <mergeCell ref="F16:F21"/>
    <mergeCell ref="G16:G21"/>
    <mergeCell ref="F22:F25"/>
    <mergeCell ref="G22:G25"/>
    <mergeCell ref="B5:C5"/>
    <mergeCell ref="D5:E5"/>
    <mergeCell ref="F5:G5"/>
    <mergeCell ref="H5:I5"/>
    <mergeCell ref="B1:J4"/>
  </mergeCells>
  <phoneticPr fontId="2"/>
  <printOptions horizontalCentered="1"/>
  <pageMargins left="0.70866141732283472" right="0.70866141732283472" top="0.74803149606299213" bottom="0.74803149606299213" header="0.31496062992125984" footer="0.31496062992125984"/>
  <pageSetup paperSize="8" fitToHeight="0" orientation="landscape" r:id="rId1"/>
  <headerFooter>
    <oddFooter>&amp;C&amp;20&amp;P</oddFooter>
  </headerFooter>
  <rowBreaks count="2" manualBreakCount="2">
    <brk id="52" min="1" max="10" man="1"/>
    <brk id="94" min="1" max="1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1"/>
  <sheetViews>
    <sheetView workbookViewId="0">
      <selection activeCell="G1" sqref="G1:G1048576"/>
    </sheetView>
  </sheetViews>
  <sheetFormatPr defaultColWidth="9" defaultRowHeight="15" x14ac:dyDescent="0.2"/>
  <cols>
    <col min="1" max="1" width="2.90625" style="41" bestFit="1" customWidth="1"/>
    <col min="2" max="2" width="53" style="41" bestFit="1" customWidth="1"/>
    <col min="3" max="3" width="2.90625" style="41" bestFit="1" customWidth="1"/>
    <col min="4" max="4" width="40.81640625" style="41" bestFit="1" customWidth="1"/>
    <col min="5" max="5" width="4.90625" style="42" hidden="1" customWidth="1"/>
    <col min="6" max="6" width="43.08984375" style="41" bestFit="1" customWidth="1"/>
    <col min="7" max="7" width="9" style="45" customWidth="1"/>
    <col min="8" max="16384" width="9" style="41"/>
  </cols>
  <sheetData>
    <row r="1" spans="1:7" x14ac:dyDescent="0.2">
      <c r="B1" s="41" t="s">
        <v>155</v>
      </c>
      <c r="D1" s="41" t="s">
        <v>2</v>
      </c>
      <c r="F1" s="41" t="s">
        <v>10</v>
      </c>
      <c r="G1" s="45" t="s">
        <v>411</v>
      </c>
    </row>
    <row r="2" spans="1:7" x14ac:dyDescent="0.2">
      <c r="A2" s="41">
        <v>0</v>
      </c>
      <c r="B2" s="41" t="s">
        <v>362</v>
      </c>
      <c r="C2" s="41">
        <v>1</v>
      </c>
      <c r="D2" s="41" t="s">
        <v>363</v>
      </c>
      <c r="E2" s="42" t="s">
        <v>320</v>
      </c>
      <c r="F2" s="41" t="s">
        <v>211</v>
      </c>
      <c r="G2" s="45" t="e">
        <f>COUNTIF(#REF!,'第３期体系 (案)'!F2)</f>
        <v>#REF!</v>
      </c>
    </row>
    <row r="3" spans="1:7" x14ac:dyDescent="0.2">
      <c r="E3" s="42" t="s">
        <v>282</v>
      </c>
      <c r="F3" s="41" t="s">
        <v>374</v>
      </c>
      <c r="G3" s="45" t="e">
        <f>COUNTIF(#REF!,'第３期体系 (案)'!F3)</f>
        <v>#REF!</v>
      </c>
    </row>
    <row r="4" spans="1:7" x14ac:dyDescent="0.2">
      <c r="E4" s="42" t="s">
        <v>8</v>
      </c>
      <c r="F4" s="41" t="s">
        <v>291</v>
      </c>
      <c r="G4" s="45" t="e">
        <f>COUNTIF(#REF!,'第３期体系 (案)'!F4)</f>
        <v>#REF!</v>
      </c>
    </row>
    <row r="5" spans="1:7" x14ac:dyDescent="0.2">
      <c r="E5" s="42" t="s">
        <v>364</v>
      </c>
      <c r="F5" s="41" t="s">
        <v>375</v>
      </c>
      <c r="G5" s="45" t="e">
        <f>COUNTIF(#REF!,'第３期体系 (案)'!F5)</f>
        <v>#REF!</v>
      </c>
    </row>
    <row r="6" spans="1:7" x14ac:dyDescent="0.2">
      <c r="E6" s="42" t="s">
        <v>365</v>
      </c>
      <c r="F6" s="41" t="s">
        <v>336</v>
      </c>
      <c r="G6" s="45" t="e">
        <f>COUNTIF(#REF!,'第３期体系 (案)'!F6)</f>
        <v>#REF!</v>
      </c>
    </row>
    <row r="7" spans="1:7" x14ac:dyDescent="0.2">
      <c r="C7" s="41">
        <v>2</v>
      </c>
      <c r="D7" s="41" t="s">
        <v>339</v>
      </c>
      <c r="E7" s="42" t="s">
        <v>161</v>
      </c>
      <c r="F7" s="41" t="s">
        <v>334</v>
      </c>
      <c r="G7" s="45" t="e">
        <f>COUNTIF(#REF!,'第３期体系 (案)'!F7)</f>
        <v>#REF!</v>
      </c>
    </row>
    <row r="8" spans="1:7" x14ac:dyDescent="0.2">
      <c r="E8" s="42" t="s">
        <v>366</v>
      </c>
      <c r="F8" s="41" t="s">
        <v>298</v>
      </c>
      <c r="G8" s="45" t="e">
        <f>COUNTIF(#REF!,'第３期体系 (案)'!F8)</f>
        <v>#REF!</v>
      </c>
    </row>
    <row r="9" spans="1:7" x14ac:dyDescent="0.2">
      <c r="E9" s="42" t="s">
        <v>217</v>
      </c>
      <c r="F9" s="41" t="s">
        <v>26</v>
      </c>
      <c r="G9" s="45" t="e">
        <f>COUNTIF(#REF!,'第３期体系 (案)'!F9)</f>
        <v>#REF!</v>
      </c>
    </row>
    <row r="10" spans="1:7" x14ac:dyDescent="0.2">
      <c r="E10" s="42" t="s">
        <v>121</v>
      </c>
      <c r="F10" s="41" t="s">
        <v>376</v>
      </c>
      <c r="G10" s="45" t="e">
        <f>COUNTIF(#REF!,'第３期体系 (案)'!F10)</f>
        <v>#REF!</v>
      </c>
    </row>
    <row r="11" spans="1:7" x14ac:dyDescent="0.2">
      <c r="C11" s="41">
        <v>3</v>
      </c>
      <c r="D11" s="41" t="s">
        <v>354</v>
      </c>
      <c r="E11" s="42" t="s">
        <v>302</v>
      </c>
      <c r="F11" s="41" t="s">
        <v>377</v>
      </c>
      <c r="G11" s="45" t="e">
        <f>COUNTIF(#REF!,'第３期体系 (案)'!F11)</f>
        <v>#REF!</v>
      </c>
    </row>
    <row r="12" spans="1:7" x14ac:dyDescent="0.2">
      <c r="E12" s="42" t="s">
        <v>322</v>
      </c>
      <c r="F12" s="41" t="s">
        <v>178</v>
      </c>
      <c r="G12" s="45" t="e">
        <f>COUNTIF(#REF!,'第３期体系 (案)'!F12)</f>
        <v>#REF!</v>
      </c>
    </row>
    <row r="13" spans="1:7" x14ac:dyDescent="0.2">
      <c r="E13" s="42" t="s">
        <v>162</v>
      </c>
      <c r="F13" s="41" t="s">
        <v>371</v>
      </c>
      <c r="G13" s="45" t="e">
        <f>COUNTIF(#REF!,'第３期体系 (案)'!F13)</f>
        <v>#REF!</v>
      </c>
    </row>
    <row r="14" spans="1:7" x14ac:dyDescent="0.2">
      <c r="E14" s="42" t="s">
        <v>279</v>
      </c>
      <c r="F14" s="41" t="s">
        <v>378</v>
      </c>
      <c r="G14" s="45" t="e">
        <f>COUNTIF(#REF!,'第３期体系 (案)'!F14)</f>
        <v>#REF!</v>
      </c>
    </row>
    <row r="15" spans="1:7" x14ac:dyDescent="0.2">
      <c r="C15" s="41">
        <v>4</v>
      </c>
      <c r="D15" s="41" t="s">
        <v>312</v>
      </c>
      <c r="E15" s="42" t="s">
        <v>368</v>
      </c>
      <c r="F15" s="41" t="s">
        <v>379</v>
      </c>
      <c r="G15" s="45" t="e">
        <f>COUNTIF(#REF!,'第３期体系 (案)'!F15)</f>
        <v>#REF!</v>
      </c>
    </row>
    <row r="16" spans="1:7" x14ac:dyDescent="0.2">
      <c r="E16" s="42" t="s">
        <v>369</v>
      </c>
      <c r="F16" s="41" t="s">
        <v>11</v>
      </c>
      <c r="G16" s="45" t="e">
        <f>COUNTIF(#REF!,'第３期体系 (案)'!F16)</f>
        <v>#REF!</v>
      </c>
    </row>
    <row r="17" spans="3:7" x14ac:dyDescent="0.2">
      <c r="E17" s="42" t="s">
        <v>370</v>
      </c>
      <c r="F17" s="41" t="s">
        <v>380</v>
      </c>
      <c r="G17" s="45" t="e">
        <f>COUNTIF(#REF!,'第３期体系 (案)'!F17)</f>
        <v>#REF!</v>
      </c>
    </row>
    <row r="18" spans="3:7" x14ac:dyDescent="0.2">
      <c r="C18" s="41">
        <v>5</v>
      </c>
      <c r="D18" s="41" t="s">
        <v>372</v>
      </c>
      <c r="E18" s="42" t="s">
        <v>349</v>
      </c>
      <c r="F18" s="41" t="s">
        <v>410</v>
      </c>
      <c r="G18" s="45" t="e">
        <f>COUNTIF(#REF!,'第３期体系 (案)'!F18)</f>
        <v>#REF!</v>
      </c>
    </row>
    <row r="19" spans="3:7" x14ac:dyDescent="0.2">
      <c r="E19" s="42" t="s">
        <v>341</v>
      </c>
      <c r="F19" s="41" t="s">
        <v>343</v>
      </c>
      <c r="G19" s="45" t="e">
        <f>COUNTIF(#REF!,'第３期体系 (案)'!F19)</f>
        <v>#REF!</v>
      </c>
    </row>
    <row r="20" spans="3:7" x14ac:dyDescent="0.2">
      <c r="E20" s="42" t="s">
        <v>373</v>
      </c>
      <c r="F20" s="41" t="s">
        <v>367</v>
      </c>
      <c r="G20" s="45" t="e">
        <f>COUNTIF(#REF!,'第３期体系 (案)'!F20)</f>
        <v>#REF!</v>
      </c>
    </row>
    <row r="21" spans="3:7" x14ac:dyDescent="0.2">
      <c r="F21" s="41" t="s">
        <v>409</v>
      </c>
      <c r="G21" s="45" t="e">
        <f>COUNTIF(#REF!,'第３期体系 (案)'!F21)</f>
        <v>#REF!</v>
      </c>
    </row>
  </sheetData>
  <phoneticPr fontId="2"/>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F4"/>
  <sheetViews>
    <sheetView workbookViewId="0">
      <selection activeCell="F10" sqref="F10:X10"/>
    </sheetView>
  </sheetViews>
  <sheetFormatPr defaultColWidth="9" defaultRowHeight="13.5" x14ac:dyDescent="0.2"/>
  <cols>
    <col min="1" max="1" width="9" style="43"/>
    <col min="2" max="6" width="23.6328125" style="43" customWidth="1"/>
    <col min="7" max="16384" width="9" style="43"/>
  </cols>
  <sheetData>
    <row r="2" spans="1:6" s="44" customFormat="1" x14ac:dyDescent="0.2">
      <c r="A2" s="43"/>
      <c r="B2" s="44" t="s">
        <v>4</v>
      </c>
      <c r="C2" s="44" t="s">
        <v>49</v>
      </c>
      <c r="D2" s="44" t="s">
        <v>50</v>
      </c>
      <c r="E2" s="44" t="s">
        <v>52</v>
      </c>
      <c r="F2" s="44" t="s">
        <v>24</v>
      </c>
    </row>
    <row r="3" spans="1:6" s="44" customFormat="1" x14ac:dyDescent="0.2">
      <c r="A3" s="43" t="s">
        <v>2</v>
      </c>
    </row>
    <row r="4" spans="1:6" x14ac:dyDescent="0.2">
      <c r="A4" s="44" t="s">
        <v>10</v>
      </c>
    </row>
  </sheetData>
  <phoneticPr fontId="2"/>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6</vt:i4>
      </vt:variant>
    </vt:vector>
  </HeadingPairs>
  <TitlesOfParts>
    <vt:vector size="14" baseType="lpstr">
      <vt:lpstr>表紙</vt:lpstr>
      <vt:lpstr>資料２　こども計画　実施状況</vt:lpstr>
      <vt:lpstr>別紙１　教育・保育事業</vt:lpstr>
      <vt:lpstr>別紙２　地域子ども・子育て支援事業</vt:lpstr>
      <vt:lpstr>Sheet1</vt:lpstr>
      <vt:lpstr>第２期体系</vt:lpstr>
      <vt:lpstr>第３期体系 (案)</vt:lpstr>
      <vt:lpstr>施策の体系</vt:lpstr>
      <vt:lpstr>第２期体系!Print_Area</vt:lpstr>
      <vt:lpstr>基本目標１</vt:lpstr>
      <vt:lpstr>基本目標２</vt:lpstr>
      <vt:lpstr>基本目標３</vt:lpstr>
      <vt:lpstr>基本目標４</vt:lpstr>
      <vt:lpstr>基本目標５</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小泉 麻衣子</dc:creator>
  <cp:lastModifiedBy>倉科 琢磨</cp:lastModifiedBy>
  <cp:lastPrinted>2026-07-24T01:19:43Z</cp:lastPrinted>
  <dcterms:created xsi:type="dcterms:W3CDTF">2026-05-18T09:05:31Z</dcterms:created>
  <dcterms:modified xsi:type="dcterms:W3CDTF">2026-07-24T05:46:54Z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3.1.9.0</vt:lpwstr>
    </vt:vector>
  </property>
  <property fmtid="{DCFEDD21-7773-49B2-8022-6FC58DB5260B}" pid="3" name="LastSavedVersion">
    <vt:lpwstr>3.1.9.0</vt:lpwstr>
  </property>
  <property fmtid="{DCFEDD21-7773-49B2-8022-6FC58DB5260B}" pid="4" name="LastSavedDate">
    <vt:filetime>2024-08-05T23:07:35Z</vt:filetime>
  </property>
</Properties>
</file>